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освіти\"/>
    </mc:Choice>
  </mc:AlternateContent>
  <bookViews>
    <workbookView xWindow="0" yWindow="0" windowWidth="24000" windowHeight="9165" tabRatio="756" activeTab="4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паспорту'!$A$1:$E$31</definedName>
    <definedName name="_xlnm.Print_Area" localSheetId="3">'Показники ефективності'!$A$2:$M$71</definedName>
    <definedName name="_xlnm.Print_Area" localSheetId="1">'Показники затрат'!$A$1:$O$63</definedName>
    <definedName name="_xlnm.Print_Area" localSheetId="2">'Показники продукту'!$A$2:$M$52</definedName>
    <definedName name="_xlnm.Print_Area" localSheetId="4">'Показники якості'!$A$1:$N$23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3" l="1"/>
  <c r="K9" i="13"/>
  <c r="K10" i="13"/>
  <c r="L8" i="13"/>
  <c r="L10" i="13"/>
  <c r="K7" i="13"/>
  <c r="F7" i="13"/>
  <c r="G7" i="13"/>
  <c r="H7" i="13"/>
  <c r="I7" i="13"/>
  <c r="J7" i="13"/>
  <c r="L7" i="13"/>
  <c r="K8" i="13"/>
  <c r="L63" i="15" l="1"/>
  <c r="L62" i="15"/>
  <c r="L61" i="15"/>
  <c r="F63" i="15"/>
  <c r="F62" i="15"/>
  <c r="F61" i="15"/>
  <c r="G63" i="15"/>
  <c r="G62" i="15"/>
  <c r="G61" i="15"/>
  <c r="H63" i="15"/>
  <c r="H62" i="15"/>
  <c r="H61" i="15"/>
  <c r="I63" i="15"/>
  <c r="I62" i="15"/>
  <c r="I61" i="15"/>
  <c r="J63" i="15"/>
  <c r="J62" i="15"/>
  <c r="J61" i="15"/>
  <c r="K60" i="15"/>
  <c r="K63" i="15"/>
  <c r="K62" i="15"/>
  <c r="K61" i="15"/>
  <c r="D23" i="1" l="1"/>
  <c r="L24" i="12"/>
  <c r="K24" i="12"/>
  <c r="E21" i="1" l="1"/>
  <c r="K66" i="15"/>
  <c r="L66" i="15"/>
  <c r="K59" i="15"/>
  <c r="L59" i="15"/>
  <c r="K58" i="15"/>
  <c r="L58" i="15"/>
  <c r="K57" i="15"/>
  <c r="L57" i="15"/>
  <c r="K55" i="15"/>
  <c r="L55" i="15"/>
  <c r="K54" i="15"/>
  <c r="L54" i="15"/>
  <c r="K53" i="15"/>
  <c r="L53" i="15"/>
  <c r="K51" i="15"/>
  <c r="L51" i="15"/>
  <c r="K50" i="15"/>
  <c r="L50" i="15"/>
  <c r="K49" i="15"/>
  <c r="L49" i="15"/>
  <c r="K47" i="15"/>
  <c r="L47" i="15"/>
  <c r="K46" i="15"/>
  <c r="L46" i="15"/>
  <c r="K45" i="15"/>
  <c r="L45" i="15"/>
  <c r="K43" i="15"/>
  <c r="L43" i="15"/>
  <c r="K42" i="15"/>
  <c r="L42" i="15"/>
  <c r="K41" i="15"/>
  <c r="L41" i="15"/>
  <c r="K39" i="15"/>
  <c r="L39" i="15"/>
  <c r="K38" i="15"/>
  <c r="L38" i="15"/>
  <c r="K37" i="15"/>
  <c r="L37" i="15"/>
  <c r="K35" i="15"/>
  <c r="L35" i="15"/>
  <c r="K34" i="15"/>
  <c r="L34" i="15"/>
  <c r="K33" i="15"/>
  <c r="L33" i="15"/>
  <c r="K31" i="15"/>
  <c r="L31" i="15"/>
  <c r="K30" i="15"/>
  <c r="L30" i="15"/>
  <c r="K29" i="15"/>
  <c r="L29" i="15"/>
  <c r="K27" i="15"/>
  <c r="L27" i="15"/>
  <c r="K26" i="15"/>
  <c r="L26" i="15"/>
  <c r="K25" i="15"/>
  <c r="L25" i="15"/>
  <c r="K23" i="15"/>
  <c r="L23" i="15"/>
  <c r="K22" i="15"/>
  <c r="L22" i="15"/>
  <c r="K21" i="15"/>
  <c r="L21" i="15"/>
  <c r="K19" i="15"/>
  <c r="L19" i="15"/>
  <c r="K18" i="15"/>
  <c r="L18" i="15"/>
  <c r="K17" i="15"/>
  <c r="L17" i="15"/>
  <c r="K15" i="15"/>
  <c r="L15" i="15"/>
  <c r="K14" i="15"/>
  <c r="L14" i="15"/>
  <c r="K13" i="15"/>
  <c r="L13" i="15"/>
  <c r="K11" i="15"/>
  <c r="L11" i="15"/>
  <c r="K10" i="15"/>
  <c r="L10" i="15"/>
  <c r="K9" i="15"/>
  <c r="L9" i="15"/>
  <c r="K56" i="3"/>
  <c r="L56" i="3"/>
  <c r="K32" i="3"/>
  <c r="L32" i="3"/>
  <c r="J19" i="3"/>
  <c r="J17" i="3"/>
  <c r="K52" i="3"/>
  <c r="K28" i="15" s="1"/>
  <c r="L52" i="3"/>
  <c r="L48" i="3"/>
  <c r="K44" i="3"/>
  <c r="L44" i="3"/>
  <c r="J44" i="3"/>
  <c r="K36" i="3"/>
  <c r="L36" i="3"/>
  <c r="L52" i="15" s="1"/>
  <c r="K40" i="3"/>
  <c r="L40" i="3"/>
  <c r="K28" i="3"/>
  <c r="L28" i="3"/>
  <c r="K48" i="3"/>
  <c r="K34" i="12"/>
  <c r="K33" i="12" s="1"/>
  <c r="L34" i="12"/>
  <c r="L33" i="12" s="1"/>
  <c r="K30" i="12"/>
  <c r="K29" i="12" s="1"/>
  <c r="L30" i="12"/>
  <c r="L29" i="12" s="1"/>
  <c r="K17" i="12"/>
  <c r="L17" i="12"/>
  <c r="K13" i="12"/>
  <c r="L13" i="12"/>
  <c r="L28" i="15" s="1"/>
  <c r="K9" i="12"/>
  <c r="L9" i="12"/>
  <c r="K24" i="3"/>
  <c r="L24" i="3"/>
  <c r="K20" i="3"/>
  <c r="L20" i="3"/>
  <c r="L44" i="15" s="1"/>
  <c r="L16" i="3"/>
  <c r="K16" i="3"/>
  <c r="K12" i="3"/>
  <c r="K40" i="15" s="1"/>
  <c r="L12" i="3"/>
  <c r="L40" i="15" s="1"/>
  <c r="K8" i="3"/>
  <c r="L8" i="3"/>
  <c r="K52" i="15" l="1"/>
  <c r="K65" i="15"/>
  <c r="K36" i="15"/>
  <c r="K4" i="3"/>
  <c r="L48" i="15"/>
  <c r="L60" i="15"/>
  <c r="K48" i="15"/>
  <c r="K44" i="15"/>
  <c r="L56" i="15"/>
  <c r="K8" i="15"/>
  <c r="L36" i="15"/>
  <c r="L4" i="3"/>
  <c r="L8" i="15"/>
  <c r="L12" i="15"/>
  <c r="L16" i="15"/>
  <c r="L20" i="15"/>
  <c r="K12" i="15"/>
  <c r="K16" i="15"/>
  <c r="K20" i="15"/>
  <c r="L65" i="15"/>
  <c r="K56" i="15"/>
  <c r="I17" i="12"/>
  <c r="J17" i="12"/>
  <c r="O31" i="3"/>
  <c r="N31" i="3"/>
  <c r="M31" i="3"/>
  <c r="O30" i="3"/>
  <c r="N30" i="3"/>
  <c r="M30" i="3"/>
  <c r="O29" i="3"/>
  <c r="N29" i="3"/>
  <c r="M29" i="3"/>
  <c r="O13" i="3"/>
  <c r="M13" i="3"/>
  <c r="O15" i="3"/>
  <c r="N15" i="3"/>
  <c r="M15" i="3"/>
  <c r="O14" i="3"/>
  <c r="N14" i="3"/>
  <c r="N13" i="3"/>
  <c r="O22" i="3"/>
  <c r="O23" i="3"/>
  <c r="N22" i="3"/>
  <c r="N23" i="3"/>
  <c r="N21" i="3"/>
  <c r="O21" i="3"/>
  <c r="M22" i="3"/>
  <c r="M23" i="3"/>
  <c r="H25" i="3"/>
  <c r="M21" i="3" s="1"/>
  <c r="I10" i="13" l="1"/>
  <c r="J10" i="13"/>
  <c r="I9" i="13"/>
  <c r="J9" i="13"/>
  <c r="I8" i="13"/>
  <c r="J8" i="13"/>
  <c r="J24" i="12"/>
  <c r="I24" i="12"/>
  <c r="I34" i="12"/>
  <c r="I33" i="12" s="1"/>
  <c r="J34" i="12"/>
  <c r="J65" i="15" s="1"/>
  <c r="I30" i="12"/>
  <c r="I29" i="12" s="1"/>
  <c r="J30" i="12"/>
  <c r="J29" i="12" s="1"/>
  <c r="I66" i="15"/>
  <c r="J66" i="15"/>
  <c r="I65" i="15"/>
  <c r="I59" i="15"/>
  <c r="J59" i="15"/>
  <c r="I58" i="15"/>
  <c r="J58" i="15"/>
  <c r="I57" i="15"/>
  <c r="J57" i="15"/>
  <c r="I55" i="15"/>
  <c r="J55" i="15"/>
  <c r="I54" i="15"/>
  <c r="J54" i="15"/>
  <c r="I53" i="15"/>
  <c r="J53" i="15"/>
  <c r="I51" i="15"/>
  <c r="J51" i="15"/>
  <c r="I50" i="15"/>
  <c r="J50" i="15"/>
  <c r="I49" i="15"/>
  <c r="J49" i="15"/>
  <c r="I47" i="15"/>
  <c r="J47" i="15"/>
  <c r="I46" i="15"/>
  <c r="J46" i="15"/>
  <c r="I45" i="15"/>
  <c r="J45" i="15"/>
  <c r="I43" i="15"/>
  <c r="J43" i="15"/>
  <c r="I42" i="15"/>
  <c r="J42" i="15"/>
  <c r="I41" i="15"/>
  <c r="J41" i="15"/>
  <c r="I39" i="15"/>
  <c r="J39" i="15"/>
  <c r="I38" i="15"/>
  <c r="J38" i="15"/>
  <c r="I37" i="15"/>
  <c r="J37" i="15"/>
  <c r="I35" i="15"/>
  <c r="J35" i="15"/>
  <c r="I34" i="15"/>
  <c r="J34" i="15"/>
  <c r="I33" i="15"/>
  <c r="J33" i="15"/>
  <c r="I31" i="15"/>
  <c r="J31" i="15"/>
  <c r="I30" i="15"/>
  <c r="J30" i="15"/>
  <c r="I29" i="15"/>
  <c r="J29" i="15"/>
  <c r="I27" i="15"/>
  <c r="J27" i="15"/>
  <c r="I26" i="15"/>
  <c r="J26" i="15"/>
  <c r="I25" i="15"/>
  <c r="J25" i="15"/>
  <c r="I23" i="15"/>
  <c r="J23" i="15"/>
  <c r="I22" i="15"/>
  <c r="J22" i="15"/>
  <c r="I21" i="15"/>
  <c r="J21" i="15"/>
  <c r="I19" i="15"/>
  <c r="J19" i="15"/>
  <c r="I18" i="15"/>
  <c r="J18" i="15"/>
  <c r="I17" i="15"/>
  <c r="J17" i="15"/>
  <c r="I15" i="15"/>
  <c r="J15" i="15"/>
  <c r="I14" i="15"/>
  <c r="J14" i="15"/>
  <c r="I13" i="15"/>
  <c r="J13" i="15"/>
  <c r="I11" i="15"/>
  <c r="J11" i="15"/>
  <c r="I10" i="15"/>
  <c r="J10" i="15"/>
  <c r="I9" i="15"/>
  <c r="J9" i="15"/>
  <c r="I9" i="12"/>
  <c r="J9" i="12"/>
  <c r="I13" i="12"/>
  <c r="J13" i="12"/>
  <c r="J33" i="12" l="1"/>
  <c r="H18" i="3"/>
  <c r="M14" i="3" s="1"/>
  <c r="I40" i="3"/>
  <c r="J40" i="3"/>
  <c r="I32" i="3"/>
  <c r="J32" i="3"/>
  <c r="I24" i="3"/>
  <c r="J24" i="3"/>
  <c r="I16" i="3"/>
  <c r="J16" i="3"/>
  <c r="J56" i="3" l="1"/>
  <c r="J60" i="15" s="1"/>
  <c r="J52" i="3"/>
  <c r="I48" i="3"/>
  <c r="J48" i="3"/>
  <c r="J28" i="3"/>
  <c r="J20" i="3"/>
  <c r="J48" i="15" l="1"/>
  <c r="J20" i="15"/>
  <c r="J16" i="15"/>
  <c r="J44" i="15"/>
  <c r="J28" i="15"/>
  <c r="J56" i="15"/>
  <c r="I52" i="3"/>
  <c r="I56" i="3"/>
  <c r="I60" i="15" s="1"/>
  <c r="J36" i="3"/>
  <c r="J52" i="15" s="1"/>
  <c r="I36" i="3"/>
  <c r="I52" i="15" s="1"/>
  <c r="I28" i="3"/>
  <c r="I20" i="3"/>
  <c r="I12" i="3"/>
  <c r="J12" i="3"/>
  <c r="I8" i="3"/>
  <c r="J8" i="3"/>
  <c r="J4" i="3" s="1"/>
  <c r="I44" i="15" l="1"/>
  <c r="I16" i="15"/>
  <c r="I4" i="3"/>
  <c r="I36" i="15"/>
  <c r="I8" i="15"/>
  <c r="I48" i="15"/>
  <c r="I20" i="15"/>
  <c r="I56" i="15"/>
  <c r="I28" i="15"/>
  <c r="I40" i="15"/>
  <c r="I12" i="15"/>
  <c r="C13" i="1"/>
  <c r="J36" i="15"/>
  <c r="J8" i="15"/>
  <c r="J40" i="15"/>
  <c r="J12" i="15"/>
  <c r="F24" i="12"/>
  <c r="F24" i="3"/>
  <c r="F20" i="3"/>
  <c r="G16" i="3"/>
  <c r="F17" i="3"/>
  <c r="F16" i="3" s="1"/>
  <c r="F11" i="3"/>
  <c r="F10" i="13" l="1"/>
  <c r="F9" i="13"/>
  <c r="F8" i="13"/>
  <c r="F66" i="15"/>
  <c r="F65" i="15"/>
  <c r="F59" i="15"/>
  <c r="F58" i="15"/>
  <c r="F55" i="15"/>
  <c r="F54" i="15"/>
  <c r="F51" i="15"/>
  <c r="F50" i="15"/>
  <c r="F47" i="15"/>
  <c r="F46" i="15"/>
  <c r="F43" i="15"/>
  <c r="F42" i="15"/>
  <c r="F39" i="15"/>
  <c r="F38" i="15"/>
  <c r="F35" i="15"/>
  <c r="F34" i="15"/>
  <c r="F31" i="15"/>
  <c r="F30" i="15"/>
  <c r="F27" i="15"/>
  <c r="F26" i="15"/>
  <c r="F23" i="15"/>
  <c r="F22" i="15"/>
  <c r="F19" i="15"/>
  <c r="F18" i="15"/>
  <c r="F15" i="15"/>
  <c r="F14" i="15"/>
  <c r="F11" i="15"/>
  <c r="F10" i="15"/>
  <c r="F56" i="3"/>
  <c r="F52" i="3"/>
  <c r="F40" i="3"/>
  <c r="F36" i="3"/>
  <c r="F32" i="3"/>
  <c r="F28" i="3"/>
  <c r="F12" i="3"/>
  <c r="F8" i="3"/>
  <c r="F33" i="12"/>
  <c r="F29" i="12"/>
  <c r="F17" i="12"/>
  <c r="F14" i="12"/>
  <c r="F13" i="12" s="1"/>
  <c r="F10" i="12"/>
  <c r="F45" i="15" s="1"/>
  <c r="G33" i="12"/>
  <c r="H34" i="12"/>
  <c r="H33" i="12" s="1"/>
  <c r="H30" i="12"/>
  <c r="F9" i="15" l="1"/>
  <c r="F25" i="15"/>
  <c r="F41" i="15"/>
  <c r="F57" i="15"/>
  <c r="F9" i="12"/>
  <c r="F44" i="15" s="1"/>
  <c r="F21" i="15"/>
  <c r="F37" i="15"/>
  <c r="F53" i="15"/>
  <c r="F20" i="15"/>
  <c r="F17" i="15"/>
  <c r="F33" i="15"/>
  <c r="F49" i="15"/>
  <c r="F60" i="15"/>
  <c r="F13" i="15"/>
  <c r="F29" i="15"/>
  <c r="F28" i="15"/>
  <c r="F16" i="15"/>
  <c r="F12" i="15"/>
  <c r="F8" i="15"/>
  <c r="H10" i="13"/>
  <c r="H9" i="13"/>
  <c r="H8" i="13"/>
  <c r="G10" i="13"/>
  <c r="G9" i="13"/>
  <c r="G8" i="13"/>
  <c r="H17" i="12"/>
  <c r="G17" i="12"/>
  <c r="F52" i="15" l="1"/>
  <c r="F48" i="15"/>
  <c r="F36" i="15"/>
  <c r="F56" i="15"/>
  <c r="F40" i="15"/>
  <c r="H59" i="15"/>
  <c r="G57" i="15"/>
  <c r="H66" i="15"/>
  <c r="H65" i="15"/>
  <c r="G66" i="15"/>
  <c r="G65" i="15"/>
  <c r="H16" i="3"/>
  <c r="H24" i="12"/>
  <c r="G24" i="12"/>
  <c r="H9" i="12" l="1"/>
  <c r="G9" i="12"/>
  <c r="G12" i="3" l="1"/>
  <c r="G8" i="3"/>
  <c r="H13" i="12"/>
  <c r="G13" i="12"/>
  <c r="G12" i="15" l="1"/>
  <c r="G40" i="15"/>
  <c r="G36" i="15"/>
  <c r="G8" i="15"/>
  <c r="H29" i="12" l="1"/>
  <c r="G29" i="12"/>
  <c r="G59" i="15" l="1"/>
  <c r="H58" i="15"/>
  <c r="G58" i="15"/>
  <c r="H57" i="15"/>
  <c r="H55" i="15"/>
  <c r="G55" i="15"/>
  <c r="H54" i="15"/>
  <c r="G54" i="15"/>
  <c r="H53" i="15"/>
  <c r="G53" i="15"/>
  <c r="H51" i="15"/>
  <c r="G51" i="15"/>
  <c r="H50" i="15"/>
  <c r="G50" i="15"/>
  <c r="H49" i="15"/>
  <c r="G49" i="15"/>
  <c r="H47" i="15"/>
  <c r="G47" i="15"/>
  <c r="H46" i="15"/>
  <c r="G46" i="15"/>
  <c r="H45" i="15"/>
  <c r="G45" i="15"/>
  <c r="H43" i="15"/>
  <c r="G43" i="15"/>
  <c r="H42" i="15"/>
  <c r="G42" i="15"/>
  <c r="H41" i="15"/>
  <c r="G41" i="15"/>
  <c r="H39" i="15"/>
  <c r="G39" i="15"/>
  <c r="H38" i="15"/>
  <c r="G38" i="15"/>
  <c r="H37" i="15"/>
  <c r="G37" i="15"/>
  <c r="H35" i="15"/>
  <c r="G35" i="15"/>
  <c r="H34" i="15"/>
  <c r="G34" i="15"/>
  <c r="H33" i="15"/>
  <c r="G33" i="15"/>
  <c r="H31" i="15"/>
  <c r="G31" i="15"/>
  <c r="H30" i="15"/>
  <c r="G30" i="15"/>
  <c r="H29" i="15"/>
  <c r="G29" i="15"/>
  <c r="H27" i="15"/>
  <c r="G27" i="15"/>
  <c r="H26" i="15"/>
  <c r="G26" i="15"/>
  <c r="H25" i="15"/>
  <c r="G25" i="15"/>
  <c r="H23" i="15"/>
  <c r="G23" i="15"/>
  <c r="H22" i="15"/>
  <c r="G22" i="15"/>
  <c r="H21" i="15"/>
  <c r="G21" i="15"/>
  <c r="H19" i="15"/>
  <c r="G19" i="15"/>
  <c r="H18" i="15"/>
  <c r="G18" i="15"/>
  <c r="H17" i="15"/>
  <c r="G17" i="15"/>
  <c r="H15" i="15"/>
  <c r="G15" i="15"/>
  <c r="H14" i="15"/>
  <c r="G14" i="15"/>
  <c r="H13" i="15"/>
  <c r="G13" i="15"/>
  <c r="H11" i="15"/>
  <c r="G11" i="15"/>
  <c r="H10" i="15"/>
  <c r="G10" i="15"/>
  <c r="H9" i="15"/>
  <c r="G9" i="15"/>
  <c r="H56" i="3" l="1"/>
  <c r="H60" i="15" s="1"/>
  <c r="H52" i="3"/>
  <c r="G52" i="3"/>
  <c r="H48" i="3"/>
  <c r="G48" i="3"/>
  <c r="H44" i="3"/>
  <c r="G44" i="3"/>
  <c r="H40" i="3"/>
  <c r="H36" i="3"/>
  <c r="H52" i="15" s="1"/>
  <c r="H32" i="3"/>
  <c r="H28" i="3"/>
  <c r="H24" i="3"/>
  <c r="H20" i="3"/>
  <c r="H12" i="3"/>
  <c r="H8" i="3"/>
  <c r="G28" i="15" l="1"/>
  <c r="G56" i="15"/>
  <c r="H48" i="15"/>
  <c r="H20" i="15"/>
  <c r="H4" i="3"/>
  <c r="H36" i="15"/>
  <c r="H8" i="15"/>
  <c r="H40" i="15"/>
  <c r="H12" i="15"/>
  <c r="H44" i="15"/>
  <c r="H16" i="15"/>
  <c r="H28" i="15"/>
  <c r="H56" i="15"/>
  <c r="G56" i="3" l="1"/>
  <c r="G60" i="15" s="1"/>
  <c r="E22" i="1"/>
  <c r="C23" i="1"/>
  <c r="E23" i="1" s="1"/>
  <c r="G40" i="3"/>
  <c r="G32" i="3"/>
  <c r="G24" i="3"/>
  <c r="G36" i="3"/>
  <c r="G52" i="15" s="1"/>
  <c r="G28" i="3"/>
  <c r="G20" i="3"/>
  <c r="G44" i="15" l="1"/>
  <c r="G16" i="15"/>
  <c r="G48" i="15"/>
  <c r="G20" i="15"/>
</calcChain>
</file>

<file path=xl/sharedStrings.xml><?xml version="1.0" encoding="utf-8"?>
<sst xmlns="http://schemas.openxmlformats.org/spreadsheetml/2006/main" count="480" uniqueCount="146">
  <si>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</si>
  <si>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</si>
  <si>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</si>
  <si>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</si>
  <si>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</si>
  <si>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</si>
  <si>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</si>
  <si>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</si>
  <si>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</si>
  <si>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</si>
  <si>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</si>
  <si>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</si>
  <si>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</si>
  <si>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</si>
  <si>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</si>
  <si>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</si>
  <si>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</si>
  <si>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</si>
  <si>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</si>
  <si>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</si>
  <si>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Назва державної/ регіональної цільової програми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</si>
  <si>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</si>
  <si>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</si>
  <si>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</si>
  <si>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</si>
  <si>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</si>
  <si>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</si>
  <si>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</si>
  <si>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</si>
  <si>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</si>
  <si>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</si>
  <si>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</si>
  <si>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</si>
  <si>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</si>
  <si>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</si>
  <si>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</si>
  <si>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</si>
  <si>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</si>
  <si>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</si>
  <si>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</si>
  <si>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02144660</t>
  </si>
  <si>
    <t>0921</t>
  </si>
  <si>
    <t>Надання загальної середньої освіти закладами загальної середньої освіти</t>
  </si>
  <si>
    <t>Забезпечення права дитини на доступність і безоплатність здобуття загальної середньої освіти</t>
  </si>
  <si>
    <t>Забезпечення надання послуг з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</si>
  <si>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</si>
  <si>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Затрати по загальному фонду місцевого бюджету</t>
  </si>
  <si>
    <t>грн.</t>
  </si>
  <si>
    <t>Кошториси</t>
  </si>
  <si>
    <t>од.</t>
  </si>
  <si>
    <t>звіт по мережі</t>
  </si>
  <si>
    <t>з них витрати на електроенергію</t>
  </si>
  <si>
    <t>з них витрати на теплопостачання</t>
  </si>
  <si>
    <t>з них витрати на водопостачання та водовідведення</t>
  </si>
  <si>
    <t>1.1.</t>
  </si>
  <si>
    <t>1.2.</t>
  </si>
  <si>
    <t>1.3.</t>
  </si>
  <si>
    <t>1.4.</t>
  </si>
  <si>
    <t>Забезпечення надання послуг з загальної середньої освіти  в денних закладах ЗЗСО</t>
  </si>
  <si>
    <t>Середньорічні витрати на 1-го учня</t>
  </si>
  <si>
    <t>з них ЗЗСО м.Дрогобича</t>
  </si>
  <si>
    <t>з них ЗЗСО м. Стебника</t>
  </si>
  <si>
    <t>з них ЗЗСО сіл Дрогобицької ОТГ</t>
  </si>
  <si>
    <t>Середньорічні витрати на 1-ин клас</t>
  </si>
  <si>
    <t>одн.</t>
  </si>
  <si>
    <t>1.5.</t>
  </si>
  <si>
    <t>з них витрати на оплату пириродного газу</t>
  </si>
  <si>
    <t>з них витрати на оплату інших енергоносіїв та інших комунальних послуг</t>
  </si>
  <si>
    <t>1.6.</t>
  </si>
  <si>
    <t>з них витрати на оплата енергоресурсів</t>
  </si>
  <si>
    <t>Чисельність учнів (середньорічні)</t>
  </si>
  <si>
    <t>Кількість класів (середньорічні)</t>
  </si>
  <si>
    <t>з них витрати на оплату інших енергоносіїв та інших 
комунальних послуг</t>
  </si>
  <si>
    <t>02144661</t>
  </si>
  <si>
    <t>0610000</t>
  </si>
  <si>
    <t>0611021</t>
  </si>
  <si>
    <t>розрахункові дані</t>
  </si>
  <si>
    <t>Чисельність випускників (9 та 11 класи)</t>
  </si>
  <si>
    <t>в т.ч. 11 клас</t>
  </si>
  <si>
    <t>2.1.</t>
  </si>
  <si>
    <t>2.2.</t>
  </si>
  <si>
    <t>2.3.</t>
  </si>
  <si>
    <t>2.4.</t>
  </si>
  <si>
    <t>2.5.</t>
  </si>
  <si>
    <t>2.6.</t>
  </si>
  <si>
    <t>2023 рік</t>
  </si>
  <si>
    <t xml:space="preserve">А.1: Система освіти у Дрогобичі здатна надавати ґрунтовну базову
освіту, на основі якої можна готувати високоякісних фахівців всіх рівнів
компетентності для основних галузей економіки Дрогобича та області. Зокрема,
в цьому контексті необхідно розширювати творчі аспекти, Освітні заклади Дрогобича надають комплексні спеціалізовані
послуги, які дозволять формувати не лише теоретичні знання, але і практичні
навички учнів та студентів. </t>
  </si>
  <si>
    <t>2.3. А.4 Покращення матеріально-технічного стану закладів І-ІІІ
рівня акредитації, Формування єдиного освітнього простору закладів ІІІ
рівня акредитації з фокусуванням на їх спеціалізації
2.3. 5.1.А.4 нтеграція дрогобицьких закладів освіти в європейський
освітній простір</t>
  </si>
  <si>
    <t>м.кв.</t>
  </si>
  <si>
    <t>з них: ЗЗСО м.Дрогобича</t>
  </si>
  <si>
    <t>з них: ЗЗСО м. Стебника</t>
  </si>
  <si>
    <t>з них: ЗЗСО сіл Дрогобицької ОТГ</t>
  </si>
  <si>
    <t>г/кал</t>
  </si>
  <si>
    <t>звіт</t>
  </si>
  <si>
    <t>Використання теплопостачання  у фізичних одиницях</t>
  </si>
  <si>
    <t>Використання водопостачання   у фізичних одиницях</t>
  </si>
  <si>
    <t>з них витрати на оплату природного газу</t>
  </si>
  <si>
    <t>Використання електроенергії  у фізичних одиницях</t>
  </si>
  <si>
    <t>квт/год</t>
  </si>
  <si>
    <t>Використання природного газу у фізичних одиницях</t>
  </si>
  <si>
    <t>м.куб.</t>
  </si>
  <si>
    <t>Середньорічне використання
 теплопостачання на 1 м.кв. опалювальної площі</t>
  </si>
  <si>
    <t>Загальна площа будівлі</t>
  </si>
  <si>
    <t>Опалювальна площа будівлі</t>
  </si>
  <si>
    <t>Надання загальної середньої
 освіти закладами загальної середньої освіти</t>
  </si>
  <si>
    <t>відс.</t>
  </si>
  <si>
    <t>Марія Артимович,2-72-96</t>
  </si>
  <si>
    <t>Усього</t>
  </si>
  <si>
    <t>факт за 2023 рік.</t>
  </si>
  <si>
    <t>План на 2024</t>
  </si>
  <si>
    <t>з них витрати на оплату енергоресурсів</t>
  </si>
  <si>
    <t xml:space="preserve">з них Використання твердого палива у фізичних одиницях </t>
  </si>
  <si>
    <t>з них ЗЗСО сіл Дрогобицької ОТГ( дрова)</t>
  </si>
  <si>
    <t>Факт за 2023 рік.</t>
  </si>
  <si>
    <t>з них витрат
и на водопостачання та водовідведення</t>
  </si>
  <si>
    <t>з них витрати на оплату енергосервісу</t>
  </si>
  <si>
    <t xml:space="preserve">з них Витрати на  тверде паливо </t>
  </si>
  <si>
    <t>уточнений план</t>
  </si>
  <si>
    <t>план</t>
  </si>
  <si>
    <t>Факт за 2024</t>
  </si>
  <si>
    <t>План на 2025</t>
  </si>
  <si>
    <t>2024 рік</t>
  </si>
  <si>
    <t>План на 2025 рік</t>
  </si>
  <si>
    <t>Уточнений план 2024</t>
  </si>
  <si>
    <t>Петро ШЕВ'ЯК</t>
  </si>
  <si>
    <t>Додаток 2</t>
  </si>
  <si>
    <t xml:space="preserve"> Уточнений план на 2025</t>
  </si>
  <si>
    <t>Факт 
за 2023 рік.</t>
  </si>
  <si>
    <t>Управління освіти виконавчих органів Дрогобицької міської ради</t>
  </si>
  <si>
    <t>Факт 
за 2025</t>
  </si>
  <si>
    <t>План 
на 2026</t>
  </si>
  <si>
    <t>Факт
 за 2024</t>
  </si>
  <si>
    <t>Факт 
за 2025</t>
  </si>
  <si>
    <t>План
 на 2026</t>
  </si>
  <si>
    <t>План
 на 2026</t>
  </si>
  <si>
    <t>План
 на 2024</t>
  </si>
  <si>
    <t>Факт 
за 2024</t>
  </si>
  <si>
    <t>факт 
за 2023 рік.</t>
  </si>
  <si>
    <t>УПРАВЛІННЯ  освіти виконавчих органів Дрогобицької міської ради</t>
  </si>
  <si>
    <t>уточнений план на 2023 рік</t>
  </si>
  <si>
    <t>Управління освiти виконавчих органiв Дрогобицької мiської ради Львiвської областi</t>
  </si>
  <si>
    <t>Начальник управління освіти</t>
  </si>
  <si>
    <t>Закон України "Про державний бюджет України" на 2026 рік, Бюджетний Кодекс України (Закон від 08.07.2010р. №2456-УІ), Конституція України (Закон від 28.06.1996р. №254/96), Закон України "Про загальну середню освіту", зі змінами, 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10.07.2017 №992 «Прозатвердження Типового переліку бюджетних програм і результативних показників їх виконання для місцевих бюджетів», наказ  МФУ №781 від 17.12.2020 року «Про внесення змін до Типової програмної класифікації видатків та кредитування місцевого бюджету». 
Рішення сесії від  11.12.2025№3664 "Про бюджет Дрогобицької міської територіальної громади на 2026рік", рішення сесії від 05.02.2026 року №3871 "Про внесення змін до бюджету Дрогобицької міської територіальної громади"</t>
  </si>
  <si>
    <t>Відсоток чисельності випускників з відзнакою з  до загальної чисельності випускників (11 класів)</t>
  </si>
  <si>
    <t>додаток № 2 до програми соціально-економічного та культурного розвитку на 2026 рік</t>
  </si>
  <si>
    <t>в.т.ч. випускники з відзнакою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</si>
</sst>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2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" fontId="4" fillId="0" borderId="0" xfId="0" applyNumberFormat="1" applyFont="1"/>
    <xf numFmtId="0" fontId="3" fillId="0" borderId="0" xfId="0" applyFont="1" applyAlignment="1">
      <alignment wrapText="1"/>
    </xf>
    <xf numFmtId="0" fontId="4" fillId="0" borderId="1" xfId="0" quotePrefix="1" applyFont="1" applyBorder="1" applyAlignment="1">
      <alignment horizontal="left" vertical="center"/>
    </xf>
    <xf numFmtId="0" fontId="4" fillId="0" borderId="1" xfId="0" quotePrefix="1" applyFont="1" applyBorder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10" fillId="0" borderId="1" xfId="0" applyFont="1" applyBorder="1"/>
    <xf numFmtId="16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8" fillId="0" borderId="1" xfId="0" applyFont="1" applyBorder="1"/>
    <xf numFmtId="0" fontId="3" fillId="0" borderId="1" xfId="0" applyFont="1" applyFill="1" applyBorder="1"/>
    <xf numFmtId="0" fontId="10" fillId="0" borderId="1" xfId="0" applyFont="1" applyFill="1" applyBorder="1"/>
    <xf numFmtId="2" fontId="4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0" fontId="5" fillId="0" borderId="1" xfId="0" applyFont="1" applyFill="1" applyBorder="1"/>
    <xf numFmtId="2" fontId="4" fillId="0" borderId="1" xfId="0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10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/>
    <xf numFmtId="0" fontId="11" fillId="2" borderId="1" xfId="0" applyFont="1" applyFill="1" applyBorder="1"/>
    <xf numFmtId="16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3" fillId="3" borderId="1" xfId="0" applyFont="1" applyFill="1" applyBorder="1"/>
    <xf numFmtId="2" fontId="3" fillId="0" borderId="1" xfId="0" applyNumberFormat="1" applyFont="1" applyBorder="1"/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/>
    <xf numFmtId="0" fontId="10" fillId="3" borderId="1" xfId="0" applyFont="1" applyFill="1" applyBorder="1"/>
    <xf numFmtId="164" fontId="4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3" fillId="4" borderId="1" xfId="0" applyFont="1" applyFill="1" applyBorder="1"/>
    <xf numFmtId="0" fontId="14" fillId="3" borderId="1" xfId="0" applyFont="1" applyFill="1" applyBorder="1"/>
    <xf numFmtId="0" fontId="13" fillId="3" borderId="1" xfId="0" applyFont="1" applyFill="1" applyBorder="1"/>
    <xf numFmtId="0" fontId="8" fillId="4" borderId="1" xfId="0" applyFont="1" applyFill="1" applyBorder="1"/>
    <xf numFmtId="0" fontId="2" fillId="0" borderId="0" xfId="0" applyFont="1"/>
    <xf numFmtId="0" fontId="4" fillId="4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/>
    </xf>
    <xf numFmtId="0" fontId="10" fillId="4" borderId="1" xfId="0" applyFont="1" applyFill="1" applyBorder="1"/>
    <xf numFmtId="2" fontId="4" fillId="4" borderId="1" xfId="0" applyNumberFormat="1" applyFont="1" applyFill="1" applyBorder="1"/>
    <xf numFmtId="0" fontId="3" fillId="4" borderId="0" xfId="0" applyFont="1" applyFill="1"/>
    <xf numFmtId="0" fontId="8" fillId="0" borderId="1" xfId="0" applyFont="1" applyBorder="1" applyAlignment="1">
      <alignment horizontal="center" vertical="center" wrapText="1"/>
    </xf>
    <xf numFmtId="2" fontId="4" fillId="3" borderId="1" xfId="0" applyNumberFormat="1" applyFont="1" applyFill="1" applyBorder="1"/>
    <xf numFmtId="0" fontId="8" fillId="3" borderId="1" xfId="0" applyFont="1" applyFill="1" applyBorder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4" borderId="1" xfId="0" applyFont="1" applyFill="1" applyBorder="1"/>
    <xf numFmtId="0" fontId="3" fillId="0" borderId="9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/>
    <xf numFmtId="2" fontId="3" fillId="0" borderId="2" xfId="0" applyNumberFormat="1" applyFont="1" applyBorder="1"/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/>
    <xf numFmtId="0" fontId="1" fillId="0" borderId="0" xfId="0" applyFont="1"/>
    <xf numFmtId="0" fontId="8" fillId="0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8" fillId="0" borderId="1" xfId="0" applyFont="1" applyFill="1" applyBorder="1"/>
    <xf numFmtId="0" fontId="8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/>
    <xf numFmtId="2" fontId="8" fillId="3" borderId="1" xfId="0" applyNumberFormat="1" applyFont="1" applyFill="1" applyBorder="1"/>
    <xf numFmtId="2" fontId="19" fillId="3" borderId="1" xfId="0" applyNumberFormat="1" applyFont="1" applyFill="1" applyBorder="1"/>
    <xf numFmtId="0" fontId="20" fillId="3" borderId="1" xfId="0" applyFont="1" applyFill="1" applyBorder="1"/>
    <xf numFmtId="0" fontId="19" fillId="3" borderId="1" xfId="0" applyFont="1" applyFill="1" applyBorder="1"/>
    <xf numFmtId="2" fontId="8" fillId="0" borderId="0" xfId="0" applyNumberFormat="1" applyFont="1" applyBorder="1"/>
    <xf numFmtId="0" fontId="21" fillId="0" borderId="0" xfId="0" applyFont="1" applyBorder="1"/>
    <xf numFmtId="0" fontId="21" fillId="3" borderId="1" xfId="0" applyFont="1" applyFill="1" applyBorder="1"/>
    <xf numFmtId="0" fontId="21" fillId="0" borderId="0" xfId="0" applyFont="1"/>
    <xf numFmtId="0" fontId="20" fillId="3" borderId="1" xfId="0" applyFont="1" applyFill="1" applyBorder="1" applyAlignment="1">
      <alignment horizontal="right"/>
    </xf>
    <xf numFmtId="0" fontId="21" fillId="3" borderId="0" xfId="0" applyFont="1" applyFill="1" applyBorder="1"/>
    <xf numFmtId="0" fontId="21" fillId="3" borderId="0" xfId="0" applyFont="1" applyFill="1"/>
    <xf numFmtId="0" fontId="8" fillId="3" borderId="0" xfId="0" applyFont="1" applyFill="1"/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" fontId="1" fillId="3" borderId="1" xfId="0" applyNumberFormat="1" applyFont="1" applyFill="1" applyBorder="1" applyAlignment="1">
      <alignment horizontal="right"/>
    </xf>
    <xf numFmtId="16" fontId="8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/>
    </xf>
    <xf numFmtId="0" fontId="1" fillId="3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0" fontId="8" fillId="3" borderId="0" xfId="0" applyFont="1" applyFill="1" applyBorder="1"/>
    <xf numFmtId="0" fontId="8" fillId="5" borderId="0" xfId="0" applyFont="1" applyFill="1"/>
    <xf numFmtId="2" fontId="8" fillId="5" borderId="1" xfId="0" applyNumberFormat="1" applyFont="1" applyFill="1" applyBorder="1"/>
    <xf numFmtId="0" fontId="8" fillId="5" borderId="1" xfId="0" applyFont="1" applyFill="1" applyBorder="1"/>
    <xf numFmtId="2" fontId="19" fillId="5" borderId="1" xfId="0" applyNumberFormat="1" applyFont="1" applyFill="1" applyBorder="1"/>
    <xf numFmtId="0" fontId="19" fillId="5" borderId="1" xfId="0" applyFont="1" applyFill="1" applyBorder="1"/>
    <xf numFmtId="0" fontId="8" fillId="5" borderId="1" xfId="0" applyFont="1" applyFill="1" applyBorder="1" applyAlignment="1"/>
    <xf numFmtId="0" fontId="1" fillId="5" borderId="1" xfId="0" applyFont="1" applyFill="1" applyBorder="1"/>
    <xf numFmtId="0" fontId="21" fillId="5" borderId="1" xfId="0" applyFont="1" applyFill="1" applyBorder="1"/>
    <xf numFmtId="0" fontId="8" fillId="5" borderId="0" xfId="0" applyFont="1" applyFill="1" applyBorder="1"/>
    <xf numFmtId="0" fontId="18" fillId="5" borderId="1" xfId="0" applyFont="1" applyFill="1" applyBorder="1"/>
    <xf numFmtId="0" fontId="4" fillId="4" borderId="1" xfId="0" applyFont="1" applyFill="1" applyBorder="1" applyAlignment="1">
      <alignment wrapText="1"/>
    </xf>
    <xf numFmtId="2" fontId="3" fillId="4" borderId="1" xfId="0" applyNumberFormat="1" applyFont="1" applyFill="1" applyBorder="1"/>
    <xf numFmtId="2" fontId="3" fillId="4" borderId="2" xfId="0" applyNumberFormat="1" applyFont="1" applyFill="1" applyBorder="1"/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wrapText="1"/>
    </xf>
    <xf numFmtId="0" fontId="8" fillId="5" borderId="8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7" fillId="0" borderId="7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="96" zoomScaleNormal="100" zoomScaleSheetLayoutView="96" workbookViewId="0">
      <selection activeCell="A10" sqref="A10:D10"/>
    </sheetView>
  </sheetViews>
  <sheetFormatPr defaultColWidth="9.140625" defaultRowHeight="15" x14ac:dyDescent="0.25"/>
  <cols>
    <col min="1" max="1" width="11.42578125" style="5" customWidth="1"/>
    <col min="2" max="2" width="31" style="17" customWidth="1"/>
    <col min="3" max="3" width="22.28515625" style="17" customWidth="1"/>
    <col min="4" max="4" width="27.42578125" style="17" customWidth="1"/>
    <col min="5" max="5" width="16.5703125" style="5" customWidth="1"/>
    <col min="6" max="16384" width="9.140625" style="5"/>
  </cols>
  <sheetData>
    <row r="1" spans="1:13" ht="60" x14ac:dyDescent="0.25">
      <c r="D1" s="17" t="s">
        <v>144</v>
      </c>
    </row>
    <row r="3" spans="1:13" ht="47.25" customHeight="1" x14ac:dyDescent="0.25">
      <c r="A3" s="1" t="s">
        <v>35</v>
      </c>
      <c r="B3" s="143" t="s">
        <v>0</v>
      </c>
      <c r="C3" s="143"/>
      <c r="D3" s="143"/>
      <c r="E3" s="2" t="s">
        <v>39</v>
      </c>
      <c r="F3" s="3"/>
      <c r="G3" s="4"/>
      <c r="H3" s="4"/>
      <c r="I3" s="4"/>
      <c r="J3" s="4"/>
      <c r="K3" s="4"/>
      <c r="L3" s="4"/>
      <c r="M3" s="4"/>
    </row>
    <row r="4" spans="1:13" ht="26.25" customHeight="1" x14ac:dyDescent="0.25">
      <c r="A4" s="6"/>
      <c r="B4" s="7" t="s">
        <v>36</v>
      </c>
      <c r="C4" s="146" t="s">
        <v>140</v>
      </c>
      <c r="D4" s="147"/>
      <c r="E4" s="18" t="s">
        <v>40</v>
      </c>
    </row>
    <row r="5" spans="1:13" ht="35.25" customHeight="1" x14ac:dyDescent="0.25">
      <c r="A5" s="6"/>
      <c r="B5" s="7" t="s">
        <v>37</v>
      </c>
      <c r="C5" s="146" t="s">
        <v>140</v>
      </c>
      <c r="D5" s="147"/>
      <c r="E5" s="18" t="s">
        <v>73</v>
      </c>
    </row>
    <row r="6" spans="1:13" x14ac:dyDescent="0.25">
      <c r="A6" s="154" t="s">
        <v>2</v>
      </c>
      <c r="B6" s="155"/>
      <c r="C6" s="155"/>
      <c r="D6" s="156"/>
      <c r="E6" s="8" t="s">
        <v>3</v>
      </c>
    </row>
    <row r="7" spans="1:13" ht="20.65" customHeight="1" x14ac:dyDescent="0.25">
      <c r="A7" s="148" t="s">
        <v>1</v>
      </c>
      <c r="B7" s="149"/>
      <c r="C7" s="149"/>
      <c r="D7" s="150"/>
      <c r="E7" s="19" t="s">
        <v>74</v>
      </c>
    </row>
    <row r="8" spans="1:13" ht="24" customHeight="1" x14ac:dyDescent="0.25">
      <c r="A8" s="151" t="s">
        <v>4</v>
      </c>
      <c r="B8" s="152"/>
      <c r="C8" s="152"/>
      <c r="D8" s="153"/>
      <c r="E8" s="19" t="s">
        <v>75</v>
      </c>
    </row>
    <row r="9" spans="1:13" ht="23.25" customHeight="1" x14ac:dyDescent="0.25">
      <c r="A9" s="151" t="s">
        <v>4</v>
      </c>
      <c r="B9" s="152"/>
      <c r="C9" s="152"/>
      <c r="D9" s="153"/>
      <c r="E9" s="33">
        <v>611021</v>
      </c>
    </row>
    <row r="10" spans="1:13" ht="16.5" customHeight="1" x14ac:dyDescent="0.25">
      <c r="A10" s="151" t="s">
        <v>5</v>
      </c>
      <c r="B10" s="152"/>
      <c r="C10" s="152"/>
      <c r="D10" s="153"/>
      <c r="E10" s="19" t="s">
        <v>41</v>
      </c>
    </row>
    <row r="11" spans="1:13" ht="49.9" customHeight="1" x14ac:dyDescent="0.25">
      <c r="A11" s="142" t="s">
        <v>6</v>
      </c>
      <c r="B11" s="142"/>
      <c r="C11" s="144" t="s">
        <v>42</v>
      </c>
      <c r="D11" s="145"/>
      <c r="E11" s="145"/>
    </row>
    <row r="12" spans="1:13" ht="30.75" customHeight="1" x14ac:dyDescent="0.25">
      <c r="A12" s="142" t="s">
        <v>7</v>
      </c>
      <c r="B12" s="142"/>
      <c r="C12" s="10" t="s">
        <v>13</v>
      </c>
      <c r="D12" s="10" t="s">
        <v>8</v>
      </c>
      <c r="E12" s="10"/>
    </row>
    <row r="13" spans="1:13" ht="20.25" customHeight="1" x14ac:dyDescent="0.25">
      <c r="A13" s="142"/>
      <c r="B13" s="142"/>
      <c r="C13" s="53">
        <f>D13</f>
        <v>0</v>
      </c>
      <c r="D13" s="83"/>
      <c r="E13" s="11"/>
    </row>
    <row r="14" spans="1:13" ht="231" customHeight="1" x14ac:dyDescent="0.25">
      <c r="A14" s="142" t="s">
        <v>9</v>
      </c>
      <c r="B14" s="142"/>
      <c r="C14" s="158" t="s">
        <v>142</v>
      </c>
      <c r="D14" s="157"/>
      <c r="E14" s="157"/>
    </row>
    <row r="15" spans="1:13" ht="33" customHeight="1" x14ac:dyDescent="0.25">
      <c r="A15" s="142" t="s">
        <v>10</v>
      </c>
      <c r="B15" s="142"/>
      <c r="C15" s="157" t="s">
        <v>43</v>
      </c>
      <c r="D15" s="157"/>
      <c r="E15" s="157"/>
    </row>
    <row r="16" spans="1:13" ht="39" x14ac:dyDescent="0.25">
      <c r="A16" s="8" t="s">
        <v>11</v>
      </c>
      <c r="B16" s="158" t="s">
        <v>44</v>
      </c>
      <c r="C16" s="157"/>
      <c r="D16" s="157"/>
      <c r="E16" s="157"/>
    </row>
    <row r="17" spans="1:5" ht="38.65" customHeight="1" x14ac:dyDescent="0.25">
      <c r="A17" s="8" t="s">
        <v>12</v>
      </c>
      <c r="B17" s="157" t="s">
        <v>45</v>
      </c>
      <c r="C17" s="157"/>
      <c r="D17" s="157"/>
      <c r="E17" s="157"/>
    </row>
    <row r="18" spans="1:5" ht="100.5" customHeight="1" x14ac:dyDescent="0.25">
      <c r="A18" s="142" t="s">
        <v>38</v>
      </c>
      <c r="B18" s="142"/>
      <c r="C18" s="157" t="s">
        <v>86</v>
      </c>
      <c r="D18" s="157"/>
      <c r="E18" s="157"/>
    </row>
    <row r="19" spans="1:5" ht="65.25" customHeight="1" x14ac:dyDescent="0.25">
      <c r="A19" s="142" t="s">
        <v>25</v>
      </c>
      <c r="B19" s="142"/>
      <c r="C19" s="157" t="s">
        <v>87</v>
      </c>
      <c r="D19" s="157"/>
      <c r="E19" s="157"/>
    </row>
    <row r="20" spans="1:5" ht="33" customHeight="1" x14ac:dyDescent="0.25">
      <c r="A20" s="142" t="s">
        <v>14</v>
      </c>
      <c r="B20" s="142"/>
      <c r="C20" s="10" t="s">
        <v>15</v>
      </c>
      <c r="D20" s="10" t="s">
        <v>16</v>
      </c>
      <c r="E20" s="10" t="s">
        <v>17</v>
      </c>
    </row>
    <row r="21" spans="1:5" ht="34.5" customHeight="1" x14ac:dyDescent="0.25">
      <c r="A21" s="10"/>
      <c r="B21" s="1" t="s">
        <v>58</v>
      </c>
      <c r="C21" s="53">
        <v>160755100</v>
      </c>
      <c r="D21" s="10">
        <v>204200</v>
      </c>
      <c r="E21" s="53">
        <f>C21+D21</f>
        <v>160959300</v>
      </c>
    </row>
    <row r="22" spans="1:5" ht="48.75" customHeight="1" x14ac:dyDescent="0.25">
      <c r="A22" s="10"/>
      <c r="B22" s="1"/>
      <c r="C22" s="10"/>
      <c r="D22" s="10">
        <v>0</v>
      </c>
      <c r="E22" s="52">
        <f t="shared" ref="E22:E23" si="0">C22+D22</f>
        <v>0</v>
      </c>
    </row>
    <row r="23" spans="1:5" ht="61.5" customHeight="1" x14ac:dyDescent="0.25">
      <c r="A23" s="10"/>
      <c r="B23" s="1" t="s">
        <v>107</v>
      </c>
      <c r="C23" s="53">
        <f>C21+C22</f>
        <v>160755100</v>
      </c>
      <c r="D23" s="53">
        <f>D21+D22</f>
        <v>204200</v>
      </c>
      <c r="E23" s="52">
        <f t="shared" si="0"/>
        <v>160959300</v>
      </c>
    </row>
    <row r="24" spans="1:5" ht="16.899999999999999" customHeight="1" x14ac:dyDescent="0.25">
      <c r="A24" s="159"/>
      <c r="B24" s="159"/>
      <c r="C24" s="12"/>
      <c r="D24" s="12"/>
      <c r="E24" s="9"/>
    </row>
    <row r="25" spans="1:5" ht="31.9" customHeight="1" x14ac:dyDescent="0.25">
      <c r="A25" s="142" t="s">
        <v>19</v>
      </c>
      <c r="B25" s="142"/>
      <c r="C25" s="142"/>
      <c r="D25" s="142"/>
      <c r="E25" s="142"/>
    </row>
    <row r="26" spans="1:5" ht="63.75" x14ac:dyDescent="0.25">
      <c r="A26" s="10" t="s">
        <v>20</v>
      </c>
      <c r="B26" s="10" t="s">
        <v>18</v>
      </c>
      <c r="C26" s="10" t="s">
        <v>15</v>
      </c>
      <c r="D26" s="10" t="s">
        <v>16</v>
      </c>
      <c r="E26" s="10" t="s">
        <v>17</v>
      </c>
    </row>
    <row r="27" spans="1:5" x14ac:dyDescent="0.25">
      <c r="A27" s="10"/>
      <c r="B27" s="10"/>
      <c r="C27" s="10"/>
      <c r="D27" s="10"/>
      <c r="E27" s="10"/>
    </row>
    <row r="28" spans="1:5" x14ac:dyDescent="0.25">
      <c r="A28" s="10"/>
      <c r="B28" s="10"/>
      <c r="C28" s="10"/>
      <c r="D28" s="10"/>
      <c r="E28" s="10"/>
    </row>
    <row r="29" spans="1:5" ht="15.75" x14ac:dyDescent="0.25">
      <c r="A29" s="13"/>
      <c r="B29" s="73"/>
      <c r="C29" s="74"/>
      <c r="D29" s="73"/>
      <c r="E29" s="13"/>
    </row>
    <row r="30" spans="1:5" ht="15.75" x14ac:dyDescent="0.25">
      <c r="A30" s="141" t="s">
        <v>141</v>
      </c>
      <c r="B30" s="141"/>
      <c r="C30" s="74"/>
      <c r="D30" s="73" t="s">
        <v>124</v>
      </c>
      <c r="E30" s="13"/>
    </row>
    <row r="31" spans="1:5" x14ac:dyDescent="0.25">
      <c r="A31" s="16"/>
      <c r="B31" s="51" t="s">
        <v>106</v>
      </c>
      <c r="E31" s="13"/>
    </row>
    <row r="32" spans="1:5" x14ac:dyDescent="0.25">
      <c r="A32" s="13"/>
      <c r="B32" s="51"/>
      <c r="E32" s="13"/>
    </row>
    <row r="33" spans="1:5" x14ac:dyDescent="0.25">
      <c r="A33" s="13"/>
      <c r="B33" s="14"/>
      <c r="C33" s="14"/>
      <c r="D33" s="14"/>
      <c r="E33" s="13"/>
    </row>
    <row r="34" spans="1:5" x14ac:dyDescent="0.25">
      <c r="A34" s="13"/>
      <c r="B34" s="14"/>
      <c r="C34" s="14"/>
      <c r="D34" s="14"/>
      <c r="E34" s="13"/>
    </row>
    <row r="35" spans="1:5" x14ac:dyDescent="0.25">
      <c r="A35" s="13"/>
      <c r="B35" s="14"/>
      <c r="C35" s="14"/>
      <c r="D35" s="14"/>
      <c r="E35" s="13"/>
    </row>
    <row r="36" spans="1:5" x14ac:dyDescent="0.25">
      <c r="A36" s="13"/>
      <c r="B36" s="14"/>
      <c r="C36" s="14"/>
      <c r="D36" s="14"/>
      <c r="E36" s="13"/>
    </row>
    <row r="37" spans="1:5" x14ac:dyDescent="0.25">
      <c r="A37" s="13"/>
      <c r="B37" s="14"/>
      <c r="C37" s="14"/>
      <c r="D37" s="14"/>
      <c r="E37" s="13"/>
    </row>
    <row r="38" spans="1:5" x14ac:dyDescent="0.25">
      <c r="A38" s="13"/>
      <c r="B38" s="14"/>
      <c r="C38" s="14"/>
      <c r="D38" s="14"/>
      <c r="E38" s="13"/>
    </row>
    <row r="39" spans="1:5" x14ac:dyDescent="0.25">
      <c r="A39" s="13"/>
      <c r="B39" s="14"/>
      <c r="C39" s="14"/>
      <c r="D39" s="14"/>
      <c r="E39" s="13"/>
    </row>
    <row r="40" spans="1:5" x14ac:dyDescent="0.25">
      <c r="A40" s="13"/>
      <c r="B40" s="14"/>
      <c r="C40" s="14"/>
      <c r="D40" s="14"/>
      <c r="E40" s="13"/>
    </row>
    <row r="41" spans="1:5" x14ac:dyDescent="0.25">
      <c r="A41" s="13"/>
      <c r="B41" s="14"/>
      <c r="C41" s="14"/>
      <c r="D41" s="14"/>
      <c r="E41" s="13"/>
    </row>
    <row r="42" spans="1:5" x14ac:dyDescent="0.25">
      <c r="A42" s="13"/>
      <c r="B42" s="14"/>
      <c r="C42" s="14"/>
      <c r="D42" s="14"/>
      <c r="E42" s="13"/>
    </row>
    <row r="43" spans="1:5" x14ac:dyDescent="0.25">
      <c r="A43" s="13"/>
      <c r="B43" s="14"/>
      <c r="C43" s="14"/>
      <c r="D43" s="14"/>
      <c r="E43" s="13"/>
    </row>
    <row r="44" spans="1:5" x14ac:dyDescent="0.25">
      <c r="A44" s="13"/>
      <c r="B44" s="14"/>
      <c r="C44" s="14"/>
      <c r="D44" s="14"/>
      <c r="E44" s="13"/>
    </row>
    <row r="45" spans="1:5" x14ac:dyDescent="0.25">
      <c r="A45" s="13"/>
      <c r="B45" s="14"/>
      <c r="C45" s="14"/>
      <c r="D45" s="14"/>
      <c r="E45" s="13"/>
    </row>
  </sheetData>
  <mergeCells count="25">
    <mergeCell ref="A14:B14"/>
    <mergeCell ref="C14:E14"/>
    <mergeCell ref="A15:B15"/>
    <mergeCell ref="A24:B24"/>
    <mergeCell ref="B16:E16"/>
    <mergeCell ref="B17:E17"/>
    <mergeCell ref="C18:E18"/>
    <mergeCell ref="C19:E19"/>
    <mergeCell ref="A20:B20"/>
    <mergeCell ref="A30:B30"/>
    <mergeCell ref="A11:B11"/>
    <mergeCell ref="B3:D3"/>
    <mergeCell ref="C11:E11"/>
    <mergeCell ref="C4:D4"/>
    <mergeCell ref="C5:D5"/>
    <mergeCell ref="A7:D7"/>
    <mergeCell ref="A8:D8"/>
    <mergeCell ref="A9:D9"/>
    <mergeCell ref="A10:D10"/>
    <mergeCell ref="A6:D6"/>
    <mergeCell ref="C15:E15"/>
    <mergeCell ref="A25:E25"/>
    <mergeCell ref="A12:B13"/>
    <mergeCell ref="A18:B18"/>
    <mergeCell ref="A19:B19"/>
  </mergeCells>
  <pageMargins left="0.31496062992125984" right="0.19685039370078741" top="0.55118110236220474" bottom="0.55118110236220474" header="0.19685039370078741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topLeftCell="A38" zoomScale="93" zoomScaleNormal="100" zoomScaleSheetLayoutView="93" workbookViewId="0">
      <selection activeCell="K9" sqref="K9"/>
    </sheetView>
  </sheetViews>
  <sheetFormatPr defaultColWidth="9.140625" defaultRowHeight="12" x14ac:dyDescent="0.2"/>
  <cols>
    <col min="1" max="1" width="7.28515625" style="90" customWidth="1"/>
    <col min="2" max="2" width="33.7109375" style="90" customWidth="1"/>
    <col min="3" max="3" width="7.85546875" style="90" customWidth="1"/>
    <col min="4" max="4" width="6" style="90" customWidth="1"/>
    <col min="5" max="5" width="10.5703125" style="90" customWidth="1"/>
    <col min="6" max="6" width="13.5703125" style="90" customWidth="1"/>
    <col min="7" max="7" width="12.7109375" style="90" customWidth="1"/>
    <col min="8" max="8" width="12.140625" style="90" customWidth="1"/>
    <col min="9" max="9" width="12.85546875" style="90" customWidth="1"/>
    <col min="10" max="10" width="14.140625" style="115" customWidth="1"/>
    <col min="11" max="11" width="11.7109375" style="128" customWidth="1"/>
    <col min="12" max="12" width="12" style="90" customWidth="1"/>
    <col min="13" max="13" width="11.28515625" style="90" bestFit="1" customWidth="1"/>
    <col min="14" max="16384" width="9.140625" style="90"/>
  </cols>
  <sheetData>
    <row r="1" spans="1:15" ht="12" customHeight="1" x14ac:dyDescent="0.2">
      <c r="A1" s="115"/>
      <c r="B1" s="163" t="s">
        <v>128</v>
      </c>
      <c r="C1" s="164"/>
      <c r="D1" s="164"/>
      <c r="E1" s="164"/>
      <c r="F1" s="164"/>
      <c r="G1" s="115"/>
      <c r="H1" s="115"/>
      <c r="I1" s="115" t="s">
        <v>125</v>
      </c>
      <c r="L1" s="115"/>
    </row>
    <row r="2" spans="1:15" x14ac:dyDescent="0.2">
      <c r="A2" s="115"/>
      <c r="B2" s="115"/>
      <c r="C2" s="115"/>
      <c r="D2" s="115"/>
      <c r="E2" s="115"/>
      <c r="F2" s="115"/>
      <c r="G2" s="115"/>
      <c r="H2" s="115"/>
      <c r="I2" s="115"/>
      <c r="L2" s="115"/>
    </row>
    <row r="3" spans="1:15" x14ac:dyDescent="0.2">
      <c r="A3" s="116" t="s">
        <v>33</v>
      </c>
      <c r="B3" s="115"/>
      <c r="C3" s="115"/>
      <c r="D3" s="115"/>
      <c r="E3" s="115"/>
      <c r="F3" s="115"/>
      <c r="G3" s="115"/>
      <c r="H3" s="115"/>
      <c r="I3" s="115"/>
      <c r="L3" s="115"/>
    </row>
    <row r="4" spans="1:15" ht="60.75" customHeight="1" x14ac:dyDescent="0.2">
      <c r="A4" s="117" t="s">
        <v>29</v>
      </c>
      <c r="B4" s="161" t="s">
        <v>104</v>
      </c>
      <c r="C4" s="171"/>
      <c r="D4" s="161" t="s">
        <v>0</v>
      </c>
      <c r="E4" s="171"/>
      <c r="F4" s="173" t="s">
        <v>128</v>
      </c>
      <c r="G4" s="173"/>
      <c r="H4" s="104">
        <f>H8</f>
        <v>128272053.22</v>
      </c>
      <c r="I4" s="104">
        <f>I8</f>
        <v>125402353.56</v>
      </c>
      <c r="J4" s="104">
        <f>J8</f>
        <v>129753472.31999999</v>
      </c>
      <c r="K4" s="129">
        <f t="shared" ref="K4:L4" si="0">K8</f>
        <v>128018942.91</v>
      </c>
      <c r="L4" s="104">
        <f t="shared" si="0"/>
        <v>160755100</v>
      </c>
      <c r="M4" s="103"/>
    </row>
    <row r="5" spans="1:15" ht="25.9" customHeight="1" x14ac:dyDescent="0.2">
      <c r="A5" s="160" t="s">
        <v>26</v>
      </c>
      <c r="B5" s="161" t="s">
        <v>21</v>
      </c>
      <c r="C5" s="162" t="s">
        <v>23</v>
      </c>
      <c r="D5" s="162" t="s">
        <v>27</v>
      </c>
      <c r="E5" s="162" t="s">
        <v>24</v>
      </c>
      <c r="F5" s="118"/>
      <c r="G5" s="119"/>
      <c r="H5" s="172" t="s">
        <v>123</v>
      </c>
      <c r="I5" s="167" t="s">
        <v>119</v>
      </c>
      <c r="J5" s="167" t="s">
        <v>126</v>
      </c>
      <c r="K5" s="165" t="s">
        <v>132</v>
      </c>
      <c r="L5" s="167" t="s">
        <v>130</v>
      </c>
      <c r="M5" s="103"/>
    </row>
    <row r="6" spans="1:15" ht="57" customHeight="1" x14ac:dyDescent="0.2">
      <c r="A6" s="160"/>
      <c r="B6" s="161"/>
      <c r="C6" s="162"/>
      <c r="D6" s="162"/>
      <c r="E6" s="162"/>
      <c r="F6" s="118" t="s">
        <v>117</v>
      </c>
      <c r="G6" s="118" t="s">
        <v>113</v>
      </c>
      <c r="H6" s="172"/>
      <c r="I6" s="168"/>
      <c r="J6" s="168"/>
      <c r="K6" s="166"/>
      <c r="L6" s="168"/>
      <c r="M6" s="103"/>
    </row>
    <row r="7" spans="1:15" x14ac:dyDescent="0.2">
      <c r="A7" s="120">
        <v>1</v>
      </c>
      <c r="B7" s="120">
        <v>2</v>
      </c>
      <c r="C7" s="120">
        <v>3</v>
      </c>
      <c r="D7" s="118">
        <v>4</v>
      </c>
      <c r="E7" s="118">
        <v>5</v>
      </c>
      <c r="F7" s="120">
        <v>6</v>
      </c>
      <c r="G7" s="120">
        <v>7</v>
      </c>
      <c r="H7" s="72">
        <v>8</v>
      </c>
      <c r="I7" s="72">
        <v>9</v>
      </c>
      <c r="J7" s="72">
        <v>10</v>
      </c>
      <c r="K7" s="130">
        <v>11</v>
      </c>
      <c r="L7" s="72">
        <v>12</v>
      </c>
      <c r="M7" s="103"/>
    </row>
    <row r="8" spans="1:15" ht="15" customHeight="1" x14ac:dyDescent="0.2">
      <c r="A8" s="95">
        <v>1</v>
      </c>
      <c r="B8" s="95" t="s">
        <v>46</v>
      </c>
      <c r="C8" s="95" t="s">
        <v>47</v>
      </c>
      <c r="D8" s="95"/>
      <c r="E8" s="95" t="s">
        <v>48</v>
      </c>
      <c r="F8" s="105">
        <f>F9+F10+F11</f>
        <v>135543165.69</v>
      </c>
      <c r="G8" s="105">
        <f t="shared" ref="G8:L8" si="1">G9+G10+G11</f>
        <v>134589210.22999999</v>
      </c>
      <c r="H8" s="105">
        <f t="shared" si="1"/>
        <v>128272053.22</v>
      </c>
      <c r="I8" s="105">
        <f t="shared" si="1"/>
        <v>125402353.56</v>
      </c>
      <c r="J8" s="105">
        <f t="shared" si="1"/>
        <v>129753472.31999999</v>
      </c>
      <c r="K8" s="131">
        <f t="shared" si="1"/>
        <v>128018942.91</v>
      </c>
      <c r="L8" s="105">
        <f t="shared" si="1"/>
        <v>160755100</v>
      </c>
      <c r="M8" s="103"/>
    </row>
    <row r="9" spans="1:15" ht="15" customHeight="1" x14ac:dyDescent="0.2">
      <c r="A9" s="72"/>
      <c r="B9" s="72" t="s">
        <v>89</v>
      </c>
      <c r="C9" s="72"/>
      <c r="D9" s="72"/>
      <c r="E9" s="72"/>
      <c r="F9" s="106">
        <v>75230872.689999998</v>
      </c>
      <c r="G9" s="106">
        <v>74648197.700000003</v>
      </c>
      <c r="H9" s="107">
        <v>67653308.799999997</v>
      </c>
      <c r="I9" s="104">
        <v>66186345.969999999</v>
      </c>
      <c r="J9" s="72">
        <v>73466449.900000006</v>
      </c>
      <c r="K9" s="130">
        <v>72642060.890000001</v>
      </c>
      <c r="L9" s="72">
        <v>83480190</v>
      </c>
      <c r="M9" s="103"/>
    </row>
    <row r="10" spans="1:15" ht="15" customHeight="1" x14ac:dyDescent="0.2">
      <c r="A10" s="72"/>
      <c r="B10" s="72" t="s">
        <v>90</v>
      </c>
      <c r="C10" s="72"/>
      <c r="D10" s="72"/>
      <c r="E10" s="72"/>
      <c r="F10" s="106">
        <v>20351138.649999999</v>
      </c>
      <c r="G10" s="106">
        <v>20225874.18</v>
      </c>
      <c r="H10" s="107">
        <v>21283752.079999998</v>
      </c>
      <c r="I10" s="104">
        <v>20942804.530000001</v>
      </c>
      <c r="J10" s="72">
        <v>22353246.800000001</v>
      </c>
      <c r="K10" s="130">
        <v>22066044.309999999</v>
      </c>
      <c r="L10" s="72">
        <v>27260700</v>
      </c>
      <c r="M10" s="103"/>
    </row>
    <row r="11" spans="1:15" ht="15" customHeight="1" x14ac:dyDescent="0.2">
      <c r="A11" s="72"/>
      <c r="B11" s="72" t="s">
        <v>91</v>
      </c>
      <c r="C11" s="72"/>
      <c r="D11" s="72"/>
      <c r="E11" s="72"/>
      <c r="F11" s="106">
        <f>39961154.35</f>
        <v>39961154.350000001</v>
      </c>
      <c r="G11" s="106">
        <v>39715138.350000001</v>
      </c>
      <c r="H11" s="107">
        <v>39334992.340000004</v>
      </c>
      <c r="I11" s="104">
        <v>38273203.060000002</v>
      </c>
      <c r="J11" s="72">
        <v>33933775.619999997</v>
      </c>
      <c r="K11" s="130">
        <v>33310837.710000001</v>
      </c>
      <c r="L11" s="72">
        <v>50014210</v>
      </c>
      <c r="M11" s="108"/>
    </row>
    <row r="12" spans="1:15" ht="15" customHeight="1" x14ac:dyDescent="0.2">
      <c r="A12" s="121" t="s">
        <v>54</v>
      </c>
      <c r="B12" s="95" t="s">
        <v>52</v>
      </c>
      <c r="C12" s="95" t="s">
        <v>47</v>
      </c>
      <c r="D12" s="95"/>
      <c r="E12" s="95" t="s">
        <v>48</v>
      </c>
      <c r="F12" s="107">
        <f>F13+F14+F15</f>
        <v>21093724.259999998</v>
      </c>
      <c r="G12" s="107">
        <f t="shared" ref="G12:L12" si="2">G13+G14+G15</f>
        <v>21086480.02</v>
      </c>
      <c r="H12" s="107">
        <f t="shared" si="2"/>
        <v>28613259.649999999</v>
      </c>
      <c r="I12" s="107">
        <f t="shared" si="2"/>
        <v>28176043.119999997</v>
      </c>
      <c r="J12" s="107">
        <f t="shared" si="2"/>
        <v>28444012.140000001</v>
      </c>
      <c r="K12" s="132">
        <f t="shared" si="2"/>
        <v>28236466.109999999</v>
      </c>
      <c r="L12" s="107">
        <f t="shared" si="2"/>
        <v>39061800</v>
      </c>
      <c r="M12" s="103"/>
    </row>
    <row r="13" spans="1:15" ht="15" customHeight="1" x14ac:dyDescent="0.2">
      <c r="A13" s="122"/>
      <c r="B13" s="72" t="s">
        <v>89</v>
      </c>
      <c r="C13" s="72"/>
      <c r="D13" s="72"/>
      <c r="E13" s="72"/>
      <c r="F13" s="106">
        <v>15191103.93</v>
      </c>
      <c r="G13" s="106">
        <v>15187654.34</v>
      </c>
      <c r="H13" s="106">
        <v>18291187.890000001</v>
      </c>
      <c r="I13" s="104">
        <v>18042906.66</v>
      </c>
      <c r="J13" s="72">
        <v>18629098.620000001</v>
      </c>
      <c r="K13" s="130">
        <v>18433959.469999999</v>
      </c>
      <c r="L13" s="72">
        <v>25246000</v>
      </c>
      <c r="M13" s="103">
        <f>H13/H17</f>
        <v>5103.5680496651785</v>
      </c>
      <c r="N13" s="109">
        <f t="shared" ref="N13:N15" si="3">I13/I17</f>
        <v>5065.8842558926335</v>
      </c>
      <c r="O13" s="109">
        <f>J13/J17</f>
        <v>5208.0230975677941</v>
      </c>
    </row>
    <row r="14" spans="1:15" ht="15" customHeight="1" x14ac:dyDescent="0.2">
      <c r="A14" s="122"/>
      <c r="B14" s="72" t="s">
        <v>90</v>
      </c>
      <c r="C14" s="72"/>
      <c r="D14" s="72"/>
      <c r="E14" s="72"/>
      <c r="F14" s="106">
        <v>5368554.88</v>
      </c>
      <c r="G14" s="106">
        <v>5365887.38</v>
      </c>
      <c r="H14" s="106">
        <v>7537000</v>
      </c>
      <c r="I14" s="104">
        <v>7415649.79</v>
      </c>
      <c r="J14" s="72">
        <v>6567323.46</v>
      </c>
      <c r="K14" s="130">
        <v>6554938.8600000003</v>
      </c>
      <c r="L14" s="72">
        <v>10551600</v>
      </c>
      <c r="M14" s="103">
        <f>H14/H18</f>
        <v>4958.5526315789475</v>
      </c>
      <c r="N14" s="109">
        <f t="shared" si="3"/>
        <v>4935.6391741598836</v>
      </c>
      <c r="O14" s="109">
        <f t="shared" ref="O14:O15" si="4">J14/J18</f>
        <v>4592.5338881118878</v>
      </c>
    </row>
    <row r="15" spans="1:15" ht="15" customHeight="1" x14ac:dyDescent="0.2">
      <c r="A15" s="122"/>
      <c r="B15" s="72" t="s">
        <v>91</v>
      </c>
      <c r="C15" s="72"/>
      <c r="D15" s="72"/>
      <c r="E15" s="72"/>
      <c r="F15" s="106">
        <v>534065.44999999995</v>
      </c>
      <c r="G15" s="106">
        <v>532938.30000000005</v>
      </c>
      <c r="H15" s="106">
        <v>2785071.76</v>
      </c>
      <c r="I15" s="72">
        <v>2717486.67</v>
      </c>
      <c r="J15" s="72">
        <v>3247590.06</v>
      </c>
      <c r="K15" s="130">
        <v>3247567.78</v>
      </c>
      <c r="L15" s="72">
        <v>3264200</v>
      </c>
      <c r="M15" s="103">
        <f t="shared" ref="M15" si="5">H15/H19</f>
        <v>5157.5402962962962</v>
      </c>
      <c r="N15" s="109">
        <f t="shared" si="3"/>
        <v>5073.5347261117959</v>
      </c>
      <c r="O15" s="109">
        <f t="shared" si="4"/>
        <v>4491.8258091286307</v>
      </c>
    </row>
    <row r="16" spans="1:15" ht="15" customHeight="1" x14ac:dyDescent="0.2">
      <c r="A16" s="122"/>
      <c r="B16" s="95" t="s">
        <v>94</v>
      </c>
      <c r="C16" s="95" t="s">
        <v>92</v>
      </c>
      <c r="D16" s="95"/>
      <c r="E16" s="95" t="s">
        <v>93</v>
      </c>
      <c r="F16" s="107">
        <f>F17+F18+F19</f>
        <v>6250</v>
      </c>
      <c r="G16" s="107">
        <f>G17+G18+G19</f>
        <v>4961.8900000000003</v>
      </c>
      <c r="H16" s="107">
        <f>H17+H18+H19</f>
        <v>5644</v>
      </c>
      <c r="I16" s="107">
        <f t="shared" ref="I16:L16" si="6">I17+I18+I19</f>
        <v>5599.74</v>
      </c>
      <c r="J16" s="107">
        <f t="shared" si="6"/>
        <v>5730</v>
      </c>
      <c r="K16" s="132">
        <f t="shared" si="6"/>
        <v>5579.99</v>
      </c>
      <c r="L16" s="107">
        <f t="shared" si="6"/>
        <v>6170</v>
      </c>
      <c r="M16" s="103"/>
    </row>
    <row r="17" spans="1:15" ht="15" customHeight="1" x14ac:dyDescent="0.2">
      <c r="A17" s="122"/>
      <c r="B17" s="72" t="s">
        <v>89</v>
      </c>
      <c r="C17" s="72"/>
      <c r="D17" s="72"/>
      <c r="E17" s="72"/>
      <c r="F17" s="106">
        <f>4680-111</f>
        <v>4569</v>
      </c>
      <c r="G17" s="106">
        <v>3610.53</v>
      </c>
      <c r="H17" s="106">
        <v>3584</v>
      </c>
      <c r="I17" s="72">
        <v>3561.65</v>
      </c>
      <c r="J17" s="72">
        <f>3520+57</f>
        <v>3577</v>
      </c>
      <c r="K17" s="130">
        <v>3576.75</v>
      </c>
      <c r="L17" s="72">
        <v>4105</v>
      </c>
      <c r="M17" s="103"/>
    </row>
    <row r="18" spans="1:15" ht="15" customHeight="1" x14ac:dyDescent="0.2">
      <c r="A18" s="122"/>
      <c r="B18" s="72" t="s">
        <v>90</v>
      </c>
      <c r="C18" s="72"/>
      <c r="D18" s="72"/>
      <c r="E18" s="72"/>
      <c r="F18" s="106">
        <v>1570</v>
      </c>
      <c r="G18" s="106">
        <v>1240.4100000000001</v>
      </c>
      <c r="H18" s="106">
        <f>1370+150</f>
        <v>1520</v>
      </c>
      <c r="I18" s="72">
        <v>1502.47</v>
      </c>
      <c r="J18" s="72">
        <v>1430</v>
      </c>
      <c r="K18" s="130">
        <v>1410.93</v>
      </c>
      <c r="L18" s="72">
        <v>1545</v>
      </c>
      <c r="M18" s="103"/>
    </row>
    <row r="19" spans="1:15" ht="15" customHeight="1" x14ac:dyDescent="0.2">
      <c r="A19" s="122"/>
      <c r="B19" s="72" t="s">
        <v>91</v>
      </c>
      <c r="C19" s="72"/>
      <c r="D19" s="72"/>
      <c r="E19" s="72"/>
      <c r="F19" s="106">
        <v>111</v>
      </c>
      <c r="G19" s="106">
        <v>110.95</v>
      </c>
      <c r="H19" s="106">
        <v>540</v>
      </c>
      <c r="I19" s="72">
        <v>535.62</v>
      </c>
      <c r="J19" s="72">
        <f>780-57</f>
        <v>723</v>
      </c>
      <c r="K19" s="130">
        <v>592.30999999999995</v>
      </c>
      <c r="L19" s="72">
        <v>520</v>
      </c>
      <c r="M19" s="103"/>
    </row>
    <row r="20" spans="1:15" ht="15" customHeight="1" x14ac:dyDescent="0.2">
      <c r="A20" s="123" t="s">
        <v>55</v>
      </c>
      <c r="B20" s="95" t="s">
        <v>53</v>
      </c>
      <c r="C20" s="95" t="s">
        <v>47</v>
      </c>
      <c r="D20" s="95"/>
      <c r="E20" s="95" t="s">
        <v>48</v>
      </c>
      <c r="F20" s="107">
        <f>F21+F22+F23</f>
        <v>1061281.72</v>
      </c>
      <c r="G20" s="107">
        <f t="shared" ref="G20:L20" si="7">G21+G22+G23</f>
        <v>959409.29</v>
      </c>
      <c r="H20" s="107">
        <f t="shared" si="7"/>
        <v>1208287.69</v>
      </c>
      <c r="I20" s="107">
        <f t="shared" si="7"/>
        <v>1067291.05</v>
      </c>
      <c r="J20" s="107">
        <f t="shared" si="7"/>
        <v>1389908.16</v>
      </c>
      <c r="K20" s="132">
        <f t="shared" si="7"/>
        <v>1259839.74</v>
      </c>
      <c r="L20" s="107">
        <f t="shared" si="7"/>
        <v>1943500</v>
      </c>
      <c r="M20" s="103"/>
    </row>
    <row r="21" spans="1:15" ht="15" customHeight="1" x14ac:dyDescent="0.2">
      <c r="A21" s="124"/>
      <c r="B21" s="72" t="s">
        <v>89</v>
      </c>
      <c r="C21" s="72"/>
      <c r="D21" s="72"/>
      <c r="E21" s="72"/>
      <c r="F21" s="106">
        <v>688800</v>
      </c>
      <c r="G21" s="106">
        <v>631671.97</v>
      </c>
      <c r="H21" s="106">
        <v>758712</v>
      </c>
      <c r="I21" s="72">
        <v>696619.93</v>
      </c>
      <c r="J21" s="72">
        <v>913837.96</v>
      </c>
      <c r="K21" s="130">
        <v>835610.68</v>
      </c>
      <c r="L21" s="72">
        <v>1234300</v>
      </c>
      <c r="M21" s="103">
        <f>H21/H25</f>
        <v>73.376402321083177</v>
      </c>
      <c r="N21" s="103">
        <f t="shared" ref="N21:O23" si="8">I21/I25</f>
        <v>70.448194854577082</v>
      </c>
      <c r="O21" s="103">
        <f t="shared" si="8"/>
        <v>84.693045412418897</v>
      </c>
    </row>
    <row r="22" spans="1:15" ht="15" customHeight="1" x14ac:dyDescent="0.2">
      <c r="A22" s="124"/>
      <c r="B22" s="72" t="s">
        <v>90</v>
      </c>
      <c r="C22" s="72"/>
      <c r="D22" s="72"/>
      <c r="E22" s="72"/>
      <c r="F22" s="106">
        <v>290881.71999999997</v>
      </c>
      <c r="G22" s="106">
        <v>273138.58</v>
      </c>
      <c r="H22" s="106">
        <v>333000</v>
      </c>
      <c r="I22" s="72">
        <v>310105.18</v>
      </c>
      <c r="J22" s="72">
        <v>367070.2</v>
      </c>
      <c r="K22" s="130">
        <v>334260.56</v>
      </c>
      <c r="L22" s="72">
        <v>559200</v>
      </c>
      <c r="M22" s="103">
        <f t="shared" ref="M22:M23" si="9">H22/H26</f>
        <v>53.451043338683789</v>
      </c>
      <c r="N22" s="103">
        <f t="shared" si="8"/>
        <v>62.207658976930794</v>
      </c>
      <c r="O22" s="103">
        <f t="shared" si="8"/>
        <v>72.115952848722984</v>
      </c>
    </row>
    <row r="23" spans="1:15" ht="15" customHeight="1" x14ac:dyDescent="0.2">
      <c r="A23" s="124"/>
      <c r="B23" s="72" t="s">
        <v>91</v>
      </c>
      <c r="C23" s="72"/>
      <c r="D23" s="72"/>
      <c r="E23" s="72"/>
      <c r="F23" s="106">
        <v>81600</v>
      </c>
      <c r="G23" s="106">
        <v>54598.74</v>
      </c>
      <c r="H23" s="106">
        <v>116575.69</v>
      </c>
      <c r="I23" s="72">
        <v>60565.94</v>
      </c>
      <c r="J23" s="72">
        <v>109000</v>
      </c>
      <c r="K23" s="130">
        <v>89968.5</v>
      </c>
      <c r="L23" s="72">
        <v>150000</v>
      </c>
      <c r="M23" s="103">
        <f t="shared" si="9"/>
        <v>67.776563953488377</v>
      </c>
      <c r="N23" s="103">
        <f t="shared" si="8"/>
        <v>40.431201602136184</v>
      </c>
      <c r="O23" s="103">
        <f t="shared" si="8"/>
        <v>64.117647058823536</v>
      </c>
    </row>
    <row r="24" spans="1:15" ht="15" customHeight="1" x14ac:dyDescent="0.2">
      <c r="A24" s="124"/>
      <c r="B24" s="95" t="s">
        <v>95</v>
      </c>
      <c r="C24" s="95" t="s">
        <v>100</v>
      </c>
      <c r="D24" s="95"/>
      <c r="E24" s="95"/>
      <c r="F24" s="107">
        <f t="shared" ref="F24" si="10">F25+F26+F27</f>
        <v>20100</v>
      </c>
      <c r="G24" s="107">
        <f t="shared" ref="G24:L24" si="11">G25+G26+G27</f>
        <v>20059.05</v>
      </c>
      <c r="H24" s="107">
        <f t="shared" si="11"/>
        <v>18290</v>
      </c>
      <c r="I24" s="107">
        <f t="shared" si="11"/>
        <v>16371.4</v>
      </c>
      <c r="J24" s="107">
        <f t="shared" si="11"/>
        <v>17580</v>
      </c>
      <c r="K24" s="132">
        <f t="shared" si="11"/>
        <v>14982.029999999999</v>
      </c>
      <c r="L24" s="107">
        <f t="shared" si="11"/>
        <v>17580</v>
      </c>
      <c r="M24" s="103"/>
    </row>
    <row r="25" spans="1:15" ht="15" customHeight="1" x14ac:dyDescent="0.2">
      <c r="A25" s="124"/>
      <c r="B25" s="72" t="s">
        <v>89</v>
      </c>
      <c r="C25" s="72"/>
      <c r="D25" s="72"/>
      <c r="E25" s="72"/>
      <c r="F25" s="106">
        <v>12140</v>
      </c>
      <c r="G25" s="106">
        <v>12126.05</v>
      </c>
      <c r="H25" s="106">
        <f>10690-350</f>
        <v>10340</v>
      </c>
      <c r="I25" s="72">
        <v>9888.4</v>
      </c>
      <c r="J25" s="72">
        <v>10790</v>
      </c>
      <c r="K25" s="130">
        <v>9242.83</v>
      </c>
      <c r="L25" s="72">
        <v>10820</v>
      </c>
      <c r="M25" s="103"/>
    </row>
    <row r="26" spans="1:15" ht="15" customHeight="1" x14ac:dyDescent="0.2">
      <c r="A26" s="124"/>
      <c r="B26" s="72" t="s">
        <v>90</v>
      </c>
      <c r="C26" s="72"/>
      <c r="D26" s="72"/>
      <c r="E26" s="72"/>
      <c r="F26" s="106">
        <v>6050</v>
      </c>
      <c r="G26" s="106">
        <v>6026</v>
      </c>
      <c r="H26" s="106">
        <v>6230</v>
      </c>
      <c r="I26" s="72">
        <v>4985</v>
      </c>
      <c r="J26" s="72">
        <v>5090</v>
      </c>
      <c r="K26" s="130">
        <v>4125.2</v>
      </c>
      <c r="L26" s="72">
        <v>5160</v>
      </c>
      <c r="M26" s="103"/>
    </row>
    <row r="27" spans="1:15" ht="15" customHeight="1" x14ac:dyDescent="0.2">
      <c r="A27" s="124"/>
      <c r="B27" s="72" t="s">
        <v>91</v>
      </c>
      <c r="C27" s="72"/>
      <c r="D27" s="72"/>
      <c r="E27" s="72"/>
      <c r="F27" s="106">
        <v>1910</v>
      </c>
      <c r="G27" s="106">
        <v>1907</v>
      </c>
      <c r="H27" s="106">
        <v>1720</v>
      </c>
      <c r="I27" s="72">
        <v>1498</v>
      </c>
      <c r="J27" s="72">
        <v>1700</v>
      </c>
      <c r="K27" s="130">
        <v>1614</v>
      </c>
      <c r="L27" s="72">
        <v>1600</v>
      </c>
      <c r="M27" s="103"/>
    </row>
    <row r="28" spans="1:15" ht="15" customHeight="1" x14ac:dyDescent="0.2">
      <c r="A28" s="123" t="s">
        <v>56</v>
      </c>
      <c r="B28" s="95" t="s">
        <v>51</v>
      </c>
      <c r="C28" s="95" t="s">
        <v>47</v>
      </c>
      <c r="D28" s="95"/>
      <c r="E28" s="95" t="s">
        <v>48</v>
      </c>
      <c r="F28" s="107">
        <f>F29+F30+F31</f>
        <v>4301315.46</v>
      </c>
      <c r="G28" s="107">
        <f t="shared" ref="G28:L28" si="12">G29+G30+G31</f>
        <v>3979462.8800000004</v>
      </c>
      <c r="H28" s="107">
        <f t="shared" si="12"/>
        <v>5118173.2699999996</v>
      </c>
      <c r="I28" s="107">
        <f t="shared" si="12"/>
        <v>4555625.6100000003</v>
      </c>
      <c r="J28" s="107">
        <f t="shared" si="12"/>
        <v>4656518.51</v>
      </c>
      <c r="K28" s="132">
        <f t="shared" si="12"/>
        <v>4001768.84</v>
      </c>
      <c r="L28" s="107">
        <f t="shared" si="12"/>
        <v>8545100</v>
      </c>
      <c r="M28" s="103"/>
    </row>
    <row r="29" spans="1:15" ht="15" customHeight="1" x14ac:dyDescent="0.2">
      <c r="A29" s="124"/>
      <c r="B29" s="72" t="s">
        <v>89</v>
      </c>
      <c r="C29" s="95" t="s">
        <v>47</v>
      </c>
      <c r="D29" s="72"/>
      <c r="E29" s="72"/>
      <c r="F29" s="106">
        <v>1964967.96</v>
      </c>
      <c r="G29" s="106">
        <v>1689495.86</v>
      </c>
      <c r="H29" s="106">
        <v>2345772.5099999998</v>
      </c>
      <c r="I29" s="72">
        <v>1964673.54</v>
      </c>
      <c r="J29" s="72">
        <v>2481752.0499999998</v>
      </c>
      <c r="K29" s="130">
        <v>2108511.02</v>
      </c>
      <c r="L29" s="72">
        <v>3760400</v>
      </c>
      <c r="M29" s="103">
        <f>H29/H33</f>
        <v>8.176414751041321</v>
      </c>
      <c r="N29" s="103">
        <f t="shared" ref="N29:N31" si="13">I29/I33</f>
        <v>8.5752787537809514</v>
      </c>
      <c r="O29" s="103">
        <f t="shared" ref="O29:O31" si="14">J29/J33</f>
        <v>8.1895737498267529</v>
      </c>
    </row>
    <row r="30" spans="1:15" ht="15" customHeight="1" x14ac:dyDescent="0.2">
      <c r="A30" s="124"/>
      <c r="B30" s="72" t="s">
        <v>90</v>
      </c>
      <c r="C30" s="95" t="s">
        <v>47</v>
      </c>
      <c r="D30" s="72"/>
      <c r="E30" s="72"/>
      <c r="F30" s="106">
        <v>910547.5</v>
      </c>
      <c r="G30" s="106">
        <v>864288.54</v>
      </c>
      <c r="H30" s="106">
        <v>946074.2</v>
      </c>
      <c r="I30" s="72">
        <v>889782.78</v>
      </c>
      <c r="J30" s="72">
        <v>970317.49</v>
      </c>
      <c r="K30" s="130">
        <v>852570.15</v>
      </c>
      <c r="L30" s="72">
        <v>1576500</v>
      </c>
      <c r="M30" s="103">
        <f t="shared" ref="M30:M31" si="15">H30/H34</f>
        <v>7.1843733151080222</v>
      </c>
      <c r="N30" s="103">
        <f t="shared" si="13"/>
        <v>8.4899696576466557</v>
      </c>
      <c r="O30" s="103">
        <f t="shared" si="14"/>
        <v>7.8695660178426605</v>
      </c>
    </row>
    <row r="31" spans="1:15" ht="15" customHeight="1" x14ac:dyDescent="0.2">
      <c r="A31" s="124"/>
      <c r="B31" s="72" t="s">
        <v>91</v>
      </c>
      <c r="C31" s="95" t="s">
        <v>47</v>
      </c>
      <c r="D31" s="72"/>
      <c r="E31" s="72"/>
      <c r="F31" s="106">
        <v>1425800</v>
      </c>
      <c r="G31" s="106">
        <v>1425678.48</v>
      </c>
      <c r="H31" s="106">
        <v>1826326.56</v>
      </c>
      <c r="I31" s="72">
        <v>1701169.29</v>
      </c>
      <c r="J31" s="99">
        <v>1204448.97</v>
      </c>
      <c r="K31" s="133">
        <v>1040687.67</v>
      </c>
      <c r="L31" s="72">
        <v>3208200</v>
      </c>
      <c r="M31" s="103">
        <f t="shared" si="15"/>
        <v>7.2582726333359835</v>
      </c>
      <c r="N31" s="103">
        <f t="shared" si="13"/>
        <v>8.6377886719642536</v>
      </c>
      <c r="O31" s="103">
        <f t="shared" si="14"/>
        <v>4.9390596730937988</v>
      </c>
    </row>
    <row r="32" spans="1:15" ht="15" customHeight="1" x14ac:dyDescent="0.2">
      <c r="A32" s="124"/>
      <c r="B32" s="95" t="s">
        <v>97</v>
      </c>
      <c r="C32" s="95" t="s">
        <v>98</v>
      </c>
      <c r="D32" s="72"/>
      <c r="E32" s="72"/>
      <c r="F32" s="107">
        <f t="shared" ref="F32" si="16">F33+F34+F35</f>
        <v>686000</v>
      </c>
      <c r="G32" s="107">
        <f t="shared" ref="G32:L32" si="17">G33+G34+G35</f>
        <v>573950.57999999996</v>
      </c>
      <c r="H32" s="107">
        <f t="shared" si="17"/>
        <v>670200</v>
      </c>
      <c r="I32" s="107">
        <f t="shared" si="17"/>
        <v>530858</v>
      </c>
      <c r="J32" s="107">
        <f t="shared" si="17"/>
        <v>670200</v>
      </c>
      <c r="K32" s="137">
        <f t="shared" si="17"/>
        <v>412770</v>
      </c>
      <c r="L32" s="107">
        <f t="shared" si="17"/>
        <v>670200</v>
      </c>
      <c r="M32" s="103"/>
    </row>
    <row r="33" spans="1:13" ht="15" customHeight="1" x14ac:dyDescent="0.2">
      <c r="A33" s="124"/>
      <c r="B33" s="72" t="s">
        <v>89</v>
      </c>
      <c r="C33" s="95" t="s">
        <v>98</v>
      </c>
      <c r="D33" s="72"/>
      <c r="E33" s="72"/>
      <c r="F33" s="72">
        <v>323380</v>
      </c>
      <c r="G33" s="72">
        <v>253863.58</v>
      </c>
      <c r="H33" s="72">
        <v>286895</v>
      </c>
      <c r="I33" s="72">
        <v>229109</v>
      </c>
      <c r="J33" s="72">
        <v>303038</v>
      </c>
      <c r="K33" s="135">
        <v>214729</v>
      </c>
      <c r="L33" s="72">
        <v>294931</v>
      </c>
      <c r="M33" s="103"/>
    </row>
    <row r="34" spans="1:13" ht="15" customHeight="1" x14ac:dyDescent="0.2">
      <c r="A34" s="124"/>
      <c r="B34" s="72" t="s">
        <v>90</v>
      </c>
      <c r="C34" s="95" t="s">
        <v>98</v>
      </c>
      <c r="D34" s="72"/>
      <c r="E34" s="72"/>
      <c r="F34" s="72">
        <v>140950</v>
      </c>
      <c r="G34" s="72">
        <v>131645</v>
      </c>
      <c r="H34" s="72">
        <v>131685</v>
      </c>
      <c r="I34" s="72">
        <v>104804</v>
      </c>
      <c r="J34" s="72">
        <v>123300</v>
      </c>
      <c r="K34" s="135">
        <v>83116</v>
      </c>
      <c r="L34" s="72">
        <v>123646</v>
      </c>
      <c r="M34" s="103"/>
    </row>
    <row r="35" spans="1:13" ht="15" customHeight="1" x14ac:dyDescent="0.2">
      <c r="A35" s="124"/>
      <c r="B35" s="72" t="s">
        <v>91</v>
      </c>
      <c r="C35" s="95" t="s">
        <v>98</v>
      </c>
      <c r="D35" s="72"/>
      <c r="E35" s="72"/>
      <c r="F35" s="72">
        <v>221670</v>
      </c>
      <c r="G35" s="72">
        <v>188442</v>
      </c>
      <c r="H35" s="72">
        <v>251620</v>
      </c>
      <c r="I35" s="72">
        <v>196945</v>
      </c>
      <c r="J35" s="72">
        <v>243862</v>
      </c>
      <c r="K35" s="135">
        <v>114925</v>
      </c>
      <c r="L35" s="72">
        <v>251623</v>
      </c>
      <c r="M35" s="103"/>
    </row>
    <row r="36" spans="1:13" ht="15" customHeight="1" x14ac:dyDescent="0.2">
      <c r="A36" s="123" t="s">
        <v>57</v>
      </c>
      <c r="B36" s="95" t="s">
        <v>96</v>
      </c>
      <c r="C36" s="95" t="s">
        <v>47</v>
      </c>
      <c r="D36" s="95"/>
      <c r="E36" s="95" t="s">
        <v>48</v>
      </c>
      <c r="F36" s="95">
        <f>F37+F38+F39</f>
        <v>913500</v>
      </c>
      <c r="G36" s="95">
        <f t="shared" ref="G36:L36" si="18">G37+G38+G39</f>
        <v>817963.63</v>
      </c>
      <c r="H36" s="95">
        <f t="shared" si="18"/>
        <v>1004350</v>
      </c>
      <c r="I36" s="95">
        <f t="shared" si="18"/>
        <v>968049.52</v>
      </c>
      <c r="J36" s="95">
        <f t="shared" si="18"/>
        <v>1127784.52</v>
      </c>
      <c r="K36" s="134">
        <f t="shared" si="18"/>
        <v>1123182.2</v>
      </c>
      <c r="L36" s="95">
        <f t="shared" si="18"/>
        <v>1261000</v>
      </c>
      <c r="M36" s="103"/>
    </row>
    <row r="37" spans="1:13" ht="15" customHeight="1" x14ac:dyDescent="0.2">
      <c r="A37" s="124"/>
      <c r="B37" s="72" t="s">
        <v>89</v>
      </c>
      <c r="C37" s="95" t="s">
        <v>47</v>
      </c>
      <c r="D37" s="72"/>
      <c r="E37" s="72"/>
      <c r="F37" s="72"/>
      <c r="G37" s="72"/>
      <c r="H37" s="72"/>
      <c r="I37" s="72"/>
      <c r="J37" s="72"/>
      <c r="K37" s="130">
        <v>79092</v>
      </c>
      <c r="L37" s="72"/>
      <c r="M37" s="103"/>
    </row>
    <row r="38" spans="1:13" ht="15" customHeight="1" x14ac:dyDescent="0.2">
      <c r="A38" s="124"/>
      <c r="B38" s="72" t="s">
        <v>90</v>
      </c>
      <c r="C38" s="95" t="s">
        <v>47</v>
      </c>
      <c r="D38" s="72"/>
      <c r="E38" s="72"/>
      <c r="F38" s="72"/>
      <c r="G38" s="72"/>
      <c r="H38" s="72"/>
      <c r="I38" s="72"/>
      <c r="J38" s="72"/>
      <c r="K38" s="130"/>
      <c r="L38" s="72"/>
      <c r="M38" s="103"/>
    </row>
    <row r="39" spans="1:13" ht="15" customHeight="1" x14ac:dyDescent="0.2">
      <c r="A39" s="124"/>
      <c r="B39" s="72" t="s">
        <v>91</v>
      </c>
      <c r="C39" s="95" t="s">
        <v>47</v>
      </c>
      <c r="D39" s="72"/>
      <c r="E39" s="72"/>
      <c r="F39" s="72">
        <v>913500</v>
      </c>
      <c r="G39" s="72">
        <v>817963.63</v>
      </c>
      <c r="H39" s="72">
        <v>1004350</v>
      </c>
      <c r="I39" s="72">
        <v>968049.52</v>
      </c>
      <c r="J39" s="72">
        <v>1127784.52</v>
      </c>
      <c r="K39" s="130">
        <v>1044090.2</v>
      </c>
      <c r="L39" s="72">
        <v>1261000</v>
      </c>
      <c r="M39" s="103"/>
    </row>
    <row r="40" spans="1:13" ht="15" customHeight="1" x14ac:dyDescent="0.2">
      <c r="A40" s="124"/>
      <c r="B40" s="95" t="s">
        <v>99</v>
      </c>
      <c r="C40" s="72" t="s">
        <v>100</v>
      </c>
      <c r="D40" s="72"/>
      <c r="E40" s="72"/>
      <c r="F40" s="95">
        <f t="shared" ref="F40" si="19">F41+F42+F43</f>
        <v>52870</v>
      </c>
      <c r="G40" s="107">
        <f t="shared" ref="G40:L40" si="20">G41+G42+G43</f>
        <v>42278</v>
      </c>
      <c r="H40" s="107">
        <f t="shared" si="20"/>
        <v>52870</v>
      </c>
      <c r="I40" s="107">
        <f t="shared" si="20"/>
        <v>39722.49</v>
      </c>
      <c r="J40" s="107">
        <f t="shared" si="20"/>
        <v>52870</v>
      </c>
      <c r="K40" s="132">
        <f t="shared" si="20"/>
        <v>70880.14</v>
      </c>
      <c r="L40" s="107">
        <f t="shared" si="20"/>
        <v>52870</v>
      </c>
      <c r="M40" s="103"/>
    </row>
    <row r="41" spans="1:13" ht="15" customHeight="1" x14ac:dyDescent="0.2">
      <c r="A41" s="124"/>
      <c r="B41" s="72" t="s">
        <v>89</v>
      </c>
      <c r="C41" s="72" t="s">
        <v>100</v>
      </c>
      <c r="D41" s="72"/>
      <c r="E41" s="72"/>
      <c r="F41" s="72"/>
      <c r="G41" s="72"/>
      <c r="H41" s="72"/>
      <c r="I41" s="72"/>
      <c r="J41" s="72"/>
      <c r="K41" s="130">
        <v>15791.2</v>
      </c>
      <c r="L41" s="72"/>
      <c r="M41" s="103"/>
    </row>
    <row r="42" spans="1:13" ht="15" customHeight="1" x14ac:dyDescent="0.2">
      <c r="A42" s="124"/>
      <c r="B42" s="72" t="s">
        <v>90</v>
      </c>
      <c r="C42" s="72" t="s">
        <v>100</v>
      </c>
      <c r="D42" s="72"/>
      <c r="E42" s="72"/>
      <c r="F42" s="72"/>
      <c r="G42" s="72"/>
      <c r="H42" s="72"/>
      <c r="I42" s="72"/>
      <c r="J42" s="72"/>
      <c r="K42" s="130"/>
      <c r="L42" s="72"/>
      <c r="M42" s="103"/>
    </row>
    <row r="43" spans="1:13" ht="15" customHeight="1" x14ac:dyDescent="0.2">
      <c r="A43" s="124"/>
      <c r="B43" s="72" t="s">
        <v>91</v>
      </c>
      <c r="C43" s="72" t="s">
        <v>100</v>
      </c>
      <c r="D43" s="72"/>
      <c r="E43" s="72"/>
      <c r="F43" s="72">
        <v>52870</v>
      </c>
      <c r="G43" s="72">
        <v>42278</v>
      </c>
      <c r="H43" s="72">
        <v>52870</v>
      </c>
      <c r="I43" s="72">
        <v>39722.49</v>
      </c>
      <c r="J43" s="72">
        <v>52870</v>
      </c>
      <c r="K43" s="130">
        <v>55088.94</v>
      </c>
      <c r="L43" s="72">
        <v>52870</v>
      </c>
      <c r="M43" s="103"/>
    </row>
    <row r="44" spans="1:13" s="111" customFormat="1" ht="15" customHeight="1" x14ac:dyDescent="0.2">
      <c r="A44" s="112"/>
      <c r="B44" s="107" t="s">
        <v>111</v>
      </c>
      <c r="C44" s="106" t="s">
        <v>100</v>
      </c>
      <c r="D44" s="106"/>
      <c r="E44" s="106"/>
      <c r="F44" s="106"/>
      <c r="G44" s="106">
        <f>G45+G46+G47</f>
        <v>0</v>
      </c>
      <c r="H44" s="106">
        <f>H45+H46+H47</f>
        <v>1480</v>
      </c>
      <c r="I44" s="110"/>
      <c r="J44" s="95">
        <f>J47</f>
        <v>1250</v>
      </c>
      <c r="K44" s="134">
        <f t="shared" ref="K44:L44" si="21">K47</f>
        <v>650</v>
      </c>
      <c r="L44" s="95">
        <f t="shared" si="21"/>
        <v>1250</v>
      </c>
      <c r="M44" s="109"/>
    </row>
    <row r="45" spans="1:13" s="114" customFormat="1" ht="15" customHeight="1" x14ac:dyDescent="0.2">
      <c r="A45" s="112"/>
      <c r="B45" s="106" t="s">
        <v>89</v>
      </c>
      <c r="C45" s="106" t="s">
        <v>100</v>
      </c>
      <c r="D45" s="106"/>
      <c r="E45" s="106"/>
      <c r="F45" s="106"/>
      <c r="G45" s="106"/>
      <c r="H45" s="106"/>
      <c r="I45" s="110"/>
      <c r="J45" s="110"/>
      <c r="K45" s="135"/>
      <c r="L45" s="110"/>
      <c r="M45" s="113"/>
    </row>
    <row r="46" spans="1:13" s="114" customFormat="1" ht="15" customHeight="1" x14ac:dyDescent="0.2">
      <c r="A46" s="112"/>
      <c r="B46" s="106" t="s">
        <v>90</v>
      </c>
      <c r="C46" s="106" t="s">
        <v>100</v>
      </c>
      <c r="D46" s="106"/>
      <c r="E46" s="106"/>
      <c r="F46" s="106"/>
      <c r="G46" s="106"/>
      <c r="H46" s="106"/>
      <c r="I46" s="110"/>
      <c r="J46" s="110"/>
      <c r="K46" s="135"/>
      <c r="L46" s="110"/>
      <c r="M46" s="113"/>
    </row>
    <row r="47" spans="1:13" s="111" customFormat="1" ht="15" customHeight="1" x14ac:dyDescent="0.2">
      <c r="A47" s="112"/>
      <c r="B47" s="106" t="s">
        <v>91</v>
      </c>
      <c r="C47" s="106" t="s">
        <v>100</v>
      </c>
      <c r="D47" s="106"/>
      <c r="E47" s="106"/>
      <c r="F47" s="106"/>
      <c r="G47" s="106"/>
      <c r="H47" s="72">
        <v>1480</v>
      </c>
      <c r="I47" s="110"/>
      <c r="J47" s="72">
        <v>1250</v>
      </c>
      <c r="K47" s="130">
        <v>650</v>
      </c>
      <c r="L47" s="110">
        <v>1250</v>
      </c>
      <c r="M47" s="109"/>
    </row>
    <row r="48" spans="1:13" s="111" customFormat="1" ht="15" customHeight="1" x14ac:dyDescent="0.2">
      <c r="A48" s="112"/>
      <c r="B48" s="107" t="s">
        <v>116</v>
      </c>
      <c r="C48" s="107" t="s">
        <v>47</v>
      </c>
      <c r="D48" s="106"/>
      <c r="E48" s="106"/>
      <c r="F48" s="106"/>
      <c r="G48" s="106">
        <f>G49+G50+G51</f>
        <v>0</v>
      </c>
      <c r="H48" s="72">
        <f>H49+H50+H51</f>
        <v>3330000</v>
      </c>
      <c r="I48" s="72">
        <f t="shared" ref="I48:L48" si="22">I49+I50+I51</f>
        <v>0</v>
      </c>
      <c r="J48" s="72">
        <f t="shared" si="22"/>
        <v>1358500</v>
      </c>
      <c r="K48" s="130">
        <f t="shared" si="22"/>
        <v>1358500</v>
      </c>
      <c r="L48" s="72">
        <f t="shared" si="22"/>
        <v>4562500</v>
      </c>
      <c r="M48" s="109"/>
    </row>
    <row r="49" spans="1:13" s="111" customFormat="1" ht="15" customHeight="1" x14ac:dyDescent="0.2">
      <c r="A49" s="112"/>
      <c r="B49" s="106" t="s">
        <v>89</v>
      </c>
      <c r="C49" s="107" t="s">
        <v>47</v>
      </c>
      <c r="D49" s="106"/>
      <c r="E49" s="106"/>
      <c r="F49" s="106"/>
      <c r="G49" s="106"/>
      <c r="H49" s="106"/>
      <c r="I49" s="110"/>
      <c r="J49" s="110"/>
      <c r="K49" s="135"/>
      <c r="L49" s="110"/>
      <c r="M49" s="109"/>
    </row>
    <row r="50" spans="1:13" s="111" customFormat="1" ht="15" customHeight="1" x14ac:dyDescent="0.2">
      <c r="A50" s="112"/>
      <c r="B50" s="106" t="s">
        <v>90</v>
      </c>
      <c r="C50" s="107" t="s">
        <v>47</v>
      </c>
      <c r="D50" s="106"/>
      <c r="E50" s="106"/>
      <c r="F50" s="106"/>
      <c r="G50" s="106"/>
      <c r="H50" s="106"/>
      <c r="I50" s="110"/>
      <c r="J50" s="110"/>
      <c r="K50" s="135"/>
      <c r="L50" s="110"/>
      <c r="M50" s="109"/>
    </row>
    <row r="51" spans="1:13" s="111" customFormat="1" ht="15" customHeight="1" x14ac:dyDescent="0.2">
      <c r="A51" s="112"/>
      <c r="B51" s="106" t="s">
        <v>91</v>
      </c>
      <c r="C51" s="107" t="s">
        <v>47</v>
      </c>
      <c r="D51" s="106"/>
      <c r="E51" s="106"/>
      <c r="F51" s="106"/>
      <c r="G51" s="106">
        <v>0</v>
      </c>
      <c r="H51" s="106">
        <v>3330000</v>
      </c>
      <c r="I51" s="110"/>
      <c r="J51" s="72">
        <v>1358500</v>
      </c>
      <c r="K51" s="130">
        <v>1358500</v>
      </c>
      <c r="L51" s="110">
        <v>4562500</v>
      </c>
      <c r="M51" s="109"/>
    </row>
    <row r="52" spans="1:13" ht="36" customHeight="1" x14ac:dyDescent="0.2">
      <c r="A52" s="123" t="s">
        <v>65</v>
      </c>
      <c r="B52" s="98" t="s">
        <v>67</v>
      </c>
      <c r="C52" s="95" t="s">
        <v>47</v>
      </c>
      <c r="D52" s="95"/>
      <c r="E52" s="95" t="s">
        <v>48</v>
      </c>
      <c r="F52" s="95">
        <f>F53+F54+F55</f>
        <v>525605.66</v>
      </c>
      <c r="G52" s="95">
        <f t="shared" ref="G52:L52" si="23">G53+G54+G55</f>
        <v>496789.9</v>
      </c>
      <c r="H52" s="95">
        <f t="shared" si="23"/>
        <v>405042.55000000005</v>
      </c>
      <c r="I52" s="95">
        <f t="shared" si="23"/>
        <v>390922.30000000005</v>
      </c>
      <c r="J52" s="95">
        <f t="shared" si="23"/>
        <v>381279.49999999994</v>
      </c>
      <c r="K52" s="134">
        <f t="shared" si="23"/>
        <v>375795.11</v>
      </c>
      <c r="L52" s="95">
        <f t="shared" si="23"/>
        <v>442900</v>
      </c>
      <c r="M52" s="103"/>
    </row>
    <row r="53" spans="1:13" ht="15" customHeight="1" x14ac:dyDescent="0.2">
      <c r="A53" s="124"/>
      <c r="B53" s="72" t="s">
        <v>60</v>
      </c>
      <c r="C53" s="72" t="s">
        <v>47</v>
      </c>
      <c r="D53" s="72"/>
      <c r="E53" s="72"/>
      <c r="F53" s="72">
        <v>335627.2</v>
      </c>
      <c r="G53" s="72">
        <v>325043.57</v>
      </c>
      <c r="H53" s="72">
        <v>277731.21000000002</v>
      </c>
      <c r="I53" s="72">
        <v>266677</v>
      </c>
      <c r="J53" s="72">
        <v>264954.90999999997</v>
      </c>
      <c r="K53" s="130">
        <v>262878.87</v>
      </c>
      <c r="L53" s="72">
        <v>303000</v>
      </c>
      <c r="M53" s="103"/>
    </row>
    <row r="54" spans="1:13" ht="15" customHeight="1" x14ac:dyDescent="0.2">
      <c r="A54" s="124"/>
      <c r="B54" s="72" t="s">
        <v>61</v>
      </c>
      <c r="C54" s="72" t="s">
        <v>47</v>
      </c>
      <c r="D54" s="72"/>
      <c r="E54" s="72"/>
      <c r="F54" s="72">
        <v>86378.46</v>
      </c>
      <c r="G54" s="72">
        <v>86378.46</v>
      </c>
      <c r="H54" s="72">
        <v>68700</v>
      </c>
      <c r="I54" s="72">
        <v>67915.960000000006</v>
      </c>
      <c r="J54" s="72">
        <v>64556.6</v>
      </c>
      <c r="K54" s="130">
        <v>61148.25</v>
      </c>
      <c r="L54" s="72">
        <v>81100</v>
      </c>
      <c r="M54" s="103"/>
    </row>
    <row r="55" spans="1:13" ht="15" customHeight="1" x14ac:dyDescent="0.2">
      <c r="A55" s="124"/>
      <c r="B55" s="72" t="s">
        <v>62</v>
      </c>
      <c r="C55" s="72" t="s">
        <v>47</v>
      </c>
      <c r="D55" s="72"/>
      <c r="E55" s="72"/>
      <c r="F55" s="72">
        <v>103600</v>
      </c>
      <c r="G55" s="72">
        <v>85367.87</v>
      </c>
      <c r="H55" s="72">
        <v>58611.34</v>
      </c>
      <c r="I55" s="72">
        <v>56329.34</v>
      </c>
      <c r="J55" s="72">
        <v>51767.99</v>
      </c>
      <c r="K55" s="130">
        <v>51767.99</v>
      </c>
      <c r="L55" s="72">
        <v>58800</v>
      </c>
      <c r="M55" s="108"/>
    </row>
    <row r="56" spans="1:13" ht="15" customHeight="1" x14ac:dyDescent="0.2">
      <c r="A56" s="123" t="s">
        <v>68</v>
      </c>
      <c r="B56" s="95" t="s">
        <v>115</v>
      </c>
      <c r="C56" s="95" t="s">
        <v>47</v>
      </c>
      <c r="D56" s="95"/>
      <c r="E56" s="95" t="s">
        <v>48</v>
      </c>
      <c r="F56" s="95">
        <f>F57+F58+F59</f>
        <v>1170565.1099999999</v>
      </c>
      <c r="G56" s="95">
        <f>G57+G58+G59</f>
        <v>1170565.1099999999</v>
      </c>
      <c r="H56" s="95">
        <f>H57+H58+H59</f>
        <v>728703.55</v>
      </c>
      <c r="I56" s="95">
        <f>I57+I58+I59</f>
        <v>728694.37</v>
      </c>
      <c r="J56" s="95">
        <f>J57+J58+J59</f>
        <v>226000</v>
      </c>
      <c r="K56" s="134">
        <f t="shared" ref="K56:L56" si="24">K57+K58+K59</f>
        <v>82625.11</v>
      </c>
      <c r="L56" s="95">
        <f t="shared" si="24"/>
        <v>0</v>
      </c>
      <c r="M56" s="103"/>
    </row>
    <row r="57" spans="1:13" ht="15" customHeight="1" x14ac:dyDescent="0.2">
      <c r="A57" s="124"/>
      <c r="B57" s="72" t="s">
        <v>60</v>
      </c>
      <c r="C57" s="72" t="s">
        <v>47</v>
      </c>
      <c r="D57" s="72"/>
      <c r="E57" s="72"/>
      <c r="F57" s="72">
        <v>828365.11</v>
      </c>
      <c r="G57" s="72">
        <v>828365.11</v>
      </c>
      <c r="H57" s="72">
        <v>466563.2</v>
      </c>
      <c r="I57" s="72">
        <v>466554.02</v>
      </c>
      <c r="J57" s="72">
        <v>137000</v>
      </c>
      <c r="K57" s="130"/>
      <c r="L57" s="72"/>
      <c r="M57" s="103"/>
    </row>
    <row r="58" spans="1:13" ht="15" customHeight="1" x14ac:dyDescent="0.2">
      <c r="A58" s="124"/>
      <c r="B58" s="72" t="s">
        <v>61</v>
      </c>
      <c r="C58" s="72" t="s">
        <v>47</v>
      </c>
      <c r="D58" s="72"/>
      <c r="E58" s="72"/>
      <c r="F58" s="72">
        <v>342200</v>
      </c>
      <c r="G58" s="72">
        <v>342200</v>
      </c>
      <c r="H58" s="72">
        <v>262140.35</v>
      </c>
      <c r="I58" s="72">
        <v>262140.35</v>
      </c>
      <c r="J58" s="72">
        <v>89000</v>
      </c>
      <c r="K58" s="130">
        <v>82625.11</v>
      </c>
      <c r="L58" s="72">
        <v>0</v>
      </c>
      <c r="M58" s="103"/>
    </row>
    <row r="59" spans="1:13" ht="15" customHeight="1" x14ac:dyDescent="0.2">
      <c r="A59" s="124"/>
      <c r="B59" s="72" t="s">
        <v>62</v>
      </c>
      <c r="C59" s="72"/>
      <c r="D59" s="72"/>
      <c r="E59" s="72"/>
      <c r="F59" s="72"/>
      <c r="G59" s="72"/>
      <c r="H59" s="72"/>
      <c r="I59" s="72"/>
      <c r="J59" s="72"/>
      <c r="K59" s="130"/>
      <c r="L59" s="72"/>
      <c r="M59" s="103"/>
    </row>
    <row r="60" spans="1:13" ht="15" customHeight="1" x14ac:dyDescent="0.2">
      <c r="A60" s="123"/>
      <c r="B60" s="95"/>
      <c r="C60" s="95"/>
      <c r="D60" s="95"/>
      <c r="E60" s="95"/>
      <c r="F60" s="95"/>
      <c r="G60" s="95"/>
      <c r="H60" s="95"/>
      <c r="I60" s="95"/>
      <c r="J60" s="72"/>
      <c r="K60" s="130"/>
      <c r="L60" s="72"/>
      <c r="M60" s="103"/>
    </row>
    <row r="61" spans="1:13" ht="15" customHeight="1" x14ac:dyDescent="0.2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130"/>
      <c r="L61" s="72"/>
      <c r="M61" s="103"/>
    </row>
    <row r="62" spans="1:13" ht="35.25" customHeight="1" x14ac:dyDescent="0.2">
      <c r="A62" s="115"/>
      <c r="B62" s="125" t="s">
        <v>141</v>
      </c>
      <c r="C62" s="126"/>
      <c r="D62" s="169"/>
      <c r="E62" s="169"/>
      <c r="F62" s="169"/>
      <c r="G62" s="116" t="s">
        <v>124</v>
      </c>
      <c r="H62" s="127"/>
      <c r="I62" s="127"/>
      <c r="J62" s="127"/>
      <c r="K62" s="136"/>
      <c r="L62" s="127"/>
      <c r="M62" s="103"/>
    </row>
    <row r="63" spans="1:13" ht="18" customHeight="1" x14ac:dyDescent="0.2">
      <c r="B63" s="102"/>
      <c r="C63" s="101"/>
      <c r="D63" s="170"/>
      <c r="E63" s="170"/>
      <c r="F63" s="170"/>
      <c r="H63" s="103"/>
      <c r="I63" s="103"/>
      <c r="J63" s="127"/>
      <c r="K63" s="136"/>
      <c r="L63" s="103"/>
      <c r="M63" s="103"/>
    </row>
    <row r="64" spans="1:13" x14ac:dyDescent="0.2">
      <c r="B64" s="102"/>
      <c r="C64" s="102"/>
    </row>
  </sheetData>
  <mergeCells count="16">
    <mergeCell ref="L5:L6"/>
    <mergeCell ref="D62:F62"/>
    <mergeCell ref="D63:F63"/>
    <mergeCell ref="B4:C4"/>
    <mergeCell ref="I5:I6"/>
    <mergeCell ref="J5:J6"/>
    <mergeCell ref="H5:H6"/>
    <mergeCell ref="D4:E4"/>
    <mergeCell ref="F4:G4"/>
    <mergeCell ref="D5:D6"/>
    <mergeCell ref="E5:E6"/>
    <mergeCell ref="A5:A6"/>
    <mergeCell ref="B5:B6"/>
    <mergeCell ref="C5:C6"/>
    <mergeCell ref="B1:F1"/>
    <mergeCell ref="K5:K6"/>
  </mergeCells>
  <pageMargins left="0.11811023622047245" right="0.11811023622047245" top="0.74803149606299213" bottom="0.55118110236220474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view="pageBreakPreview" topLeftCell="A13" zoomScale="124" zoomScaleNormal="100" zoomScaleSheetLayoutView="124" workbookViewId="0">
      <selection activeCell="B28" sqref="B28"/>
    </sheetView>
  </sheetViews>
  <sheetFormatPr defaultColWidth="9.140625" defaultRowHeight="12" x14ac:dyDescent="0.2"/>
  <cols>
    <col min="1" max="1" width="7.28515625" style="90" customWidth="1"/>
    <col min="2" max="2" width="30.5703125" style="90" customWidth="1"/>
    <col min="3" max="3" width="7.85546875" style="90" customWidth="1"/>
    <col min="4" max="4" width="6.5703125" style="90" customWidth="1"/>
    <col min="5" max="5" width="8.5703125" style="90" customWidth="1"/>
    <col min="6" max="6" width="7.42578125" style="90" customWidth="1"/>
    <col min="7" max="7" width="8.7109375" style="90" customWidth="1"/>
    <col min="8" max="8" width="8.140625" style="90" customWidth="1"/>
    <col min="9" max="9" width="6.140625" style="90" customWidth="1"/>
    <col min="10" max="10" width="9.42578125" style="90" customWidth="1"/>
    <col min="11" max="11" width="6.7109375" style="90" customWidth="1"/>
    <col min="12" max="12" width="6.85546875" style="90" customWidth="1"/>
    <col min="13" max="13" width="2.42578125" style="90" customWidth="1"/>
    <col min="14" max="16384" width="9.140625" style="90"/>
  </cols>
  <sheetData>
    <row r="2" spans="1:12" x14ac:dyDescent="0.2">
      <c r="A2" s="103"/>
      <c r="B2" s="103"/>
      <c r="C2" s="103"/>
    </row>
    <row r="3" spans="1:12" x14ac:dyDescent="0.2">
      <c r="A3" s="103"/>
      <c r="B3" s="175"/>
      <c r="C3" s="175"/>
    </row>
    <row r="4" spans="1:12" x14ac:dyDescent="0.2">
      <c r="A4" s="91" t="s">
        <v>32</v>
      </c>
    </row>
    <row r="5" spans="1:12" ht="57" customHeight="1" x14ac:dyDescent="0.2">
      <c r="A5" s="1" t="s">
        <v>29</v>
      </c>
      <c r="B5" s="178" t="s">
        <v>104</v>
      </c>
      <c r="C5" s="179"/>
      <c r="D5" s="178" t="s">
        <v>0</v>
      </c>
      <c r="E5" s="179"/>
      <c r="F5" s="181" t="s">
        <v>138</v>
      </c>
      <c r="G5" s="182"/>
      <c r="H5" s="182"/>
      <c r="I5" s="182"/>
      <c r="J5" s="182"/>
      <c r="K5" s="182"/>
      <c r="L5" s="182"/>
    </row>
    <row r="6" spans="1:12" ht="25.9" customHeight="1" x14ac:dyDescent="0.2">
      <c r="A6" s="185" t="s">
        <v>26</v>
      </c>
      <c r="B6" s="178" t="s">
        <v>28</v>
      </c>
      <c r="C6" s="186" t="s">
        <v>23</v>
      </c>
      <c r="D6" s="186" t="s">
        <v>27</v>
      </c>
      <c r="E6" s="186" t="s">
        <v>24</v>
      </c>
      <c r="F6" s="176" t="s">
        <v>85</v>
      </c>
      <c r="G6" s="177"/>
      <c r="H6" s="184" t="s">
        <v>121</v>
      </c>
      <c r="I6" s="184"/>
      <c r="J6" s="183" t="s">
        <v>122</v>
      </c>
      <c r="K6" s="183" t="s">
        <v>132</v>
      </c>
      <c r="L6" s="183" t="s">
        <v>133</v>
      </c>
    </row>
    <row r="7" spans="1:12" ht="54" customHeight="1" x14ac:dyDescent="0.2">
      <c r="A7" s="185"/>
      <c r="B7" s="178"/>
      <c r="C7" s="186"/>
      <c r="D7" s="186"/>
      <c r="E7" s="186"/>
      <c r="F7" s="48" t="s">
        <v>139</v>
      </c>
      <c r="G7" s="87" t="s">
        <v>137</v>
      </c>
      <c r="H7" s="77" t="s">
        <v>109</v>
      </c>
      <c r="I7" s="77" t="s">
        <v>131</v>
      </c>
      <c r="J7" s="183"/>
      <c r="K7" s="184"/>
      <c r="L7" s="184"/>
    </row>
    <row r="8" spans="1:12" ht="23.25" customHeight="1" x14ac:dyDescent="0.2">
      <c r="A8" s="88">
        <v>1</v>
      </c>
      <c r="B8" s="88">
        <v>2</v>
      </c>
      <c r="C8" s="88">
        <v>3</v>
      </c>
      <c r="D8" s="87">
        <v>4</v>
      </c>
      <c r="E8" s="87">
        <v>5</v>
      </c>
      <c r="F8" s="89">
        <v>6</v>
      </c>
      <c r="G8" s="92">
        <v>7</v>
      </c>
      <c r="H8" s="29">
        <v>8</v>
      </c>
      <c r="I8" s="29"/>
      <c r="J8" s="29"/>
      <c r="K8" s="29"/>
      <c r="L8" s="29"/>
    </row>
    <row r="9" spans="1:12" ht="23.25" customHeight="1" x14ac:dyDescent="0.2">
      <c r="A9" s="93">
        <v>1</v>
      </c>
      <c r="B9" s="93" t="s">
        <v>71</v>
      </c>
      <c r="C9" s="93" t="s">
        <v>49</v>
      </c>
      <c r="D9" s="93"/>
      <c r="E9" s="93" t="s">
        <v>50</v>
      </c>
      <c r="F9" s="93">
        <f>F10+F11+F12</f>
        <v>538</v>
      </c>
      <c r="G9" s="62">
        <f>G10+G11+G12</f>
        <v>533</v>
      </c>
      <c r="H9" s="62">
        <f t="shared" ref="H9:L9" si="0">H10+H11+H12</f>
        <v>496</v>
      </c>
      <c r="I9" s="62">
        <f t="shared" si="0"/>
        <v>488</v>
      </c>
      <c r="J9" s="62">
        <f t="shared" si="0"/>
        <v>480</v>
      </c>
      <c r="K9" s="62">
        <f t="shared" si="0"/>
        <v>475</v>
      </c>
      <c r="L9" s="62">
        <f t="shared" si="0"/>
        <v>460</v>
      </c>
    </row>
    <row r="10" spans="1:12" ht="17.25" customHeight="1" x14ac:dyDescent="0.2">
      <c r="A10" s="29"/>
      <c r="B10" s="29" t="s">
        <v>89</v>
      </c>
      <c r="C10" s="94" t="s">
        <v>49</v>
      </c>
      <c r="D10" s="29"/>
      <c r="E10" s="29"/>
      <c r="F10" s="29">
        <f>320+7</f>
        <v>327</v>
      </c>
      <c r="G10" s="29">
        <v>323</v>
      </c>
      <c r="H10" s="29">
        <v>290</v>
      </c>
      <c r="I10" s="29">
        <v>284</v>
      </c>
      <c r="J10" s="29">
        <v>283</v>
      </c>
      <c r="K10" s="29">
        <v>279</v>
      </c>
      <c r="L10" s="29">
        <v>272</v>
      </c>
    </row>
    <row r="11" spans="1:12" ht="18.75" customHeight="1" x14ac:dyDescent="0.2">
      <c r="A11" s="29"/>
      <c r="B11" s="29" t="s">
        <v>90</v>
      </c>
      <c r="C11" s="94" t="s">
        <v>49</v>
      </c>
      <c r="D11" s="29"/>
      <c r="E11" s="29"/>
      <c r="F11" s="29">
        <v>67</v>
      </c>
      <c r="G11" s="29">
        <v>66</v>
      </c>
      <c r="H11" s="29">
        <v>62</v>
      </c>
      <c r="I11" s="29">
        <v>62</v>
      </c>
      <c r="J11" s="29">
        <v>59</v>
      </c>
      <c r="K11" s="29">
        <v>59</v>
      </c>
      <c r="L11" s="29">
        <v>55</v>
      </c>
    </row>
    <row r="12" spans="1:12" ht="20.25" customHeight="1" x14ac:dyDescent="0.2">
      <c r="A12" s="29"/>
      <c r="B12" s="29" t="s">
        <v>91</v>
      </c>
      <c r="C12" s="94" t="s">
        <v>49</v>
      </c>
      <c r="D12" s="29"/>
      <c r="E12" s="29"/>
      <c r="F12" s="29">
        <v>144</v>
      </c>
      <c r="G12" s="29">
        <v>144</v>
      </c>
      <c r="H12" s="29">
        <v>144</v>
      </c>
      <c r="I12" s="29">
        <v>142</v>
      </c>
      <c r="J12" s="29">
        <v>138</v>
      </c>
      <c r="K12" s="29">
        <v>137</v>
      </c>
      <c r="L12" s="29">
        <v>133</v>
      </c>
    </row>
    <row r="13" spans="1:12" ht="16.5" customHeight="1" x14ac:dyDescent="0.2">
      <c r="A13" s="93">
        <v>2</v>
      </c>
      <c r="B13" s="93" t="s">
        <v>70</v>
      </c>
      <c r="C13" s="93" t="s">
        <v>64</v>
      </c>
      <c r="D13" s="93"/>
      <c r="E13" s="93" t="s">
        <v>50</v>
      </c>
      <c r="F13" s="93">
        <f>F14+F15+F16</f>
        <v>12608</v>
      </c>
      <c r="G13" s="62">
        <f>G14+G15+G16</f>
        <v>12506</v>
      </c>
      <c r="H13" s="62">
        <f>H14+H15+H16</f>
        <v>11399</v>
      </c>
      <c r="I13" s="62">
        <f t="shared" ref="I13:L13" si="1">I14+I15+I16</f>
        <v>10438</v>
      </c>
      <c r="J13" s="62">
        <f t="shared" si="1"/>
        <v>10922</v>
      </c>
      <c r="K13" s="62">
        <f t="shared" si="1"/>
        <v>10764</v>
      </c>
      <c r="L13" s="62">
        <f t="shared" si="1"/>
        <v>10163</v>
      </c>
    </row>
    <row r="14" spans="1:12" ht="15.75" customHeight="1" x14ac:dyDescent="0.2">
      <c r="A14" s="29"/>
      <c r="B14" s="29" t="s">
        <v>60</v>
      </c>
      <c r="C14" s="29" t="s">
        <v>64</v>
      </c>
      <c r="D14" s="29"/>
      <c r="E14" s="29"/>
      <c r="F14" s="29">
        <f>8840+140</f>
        <v>8980</v>
      </c>
      <c r="G14" s="29">
        <v>8889</v>
      </c>
      <c r="H14" s="29">
        <v>7836</v>
      </c>
      <c r="I14" s="29">
        <v>6907</v>
      </c>
      <c r="J14" s="29">
        <v>7559</v>
      </c>
      <c r="K14" s="29">
        <v>7442</v>
      </c>
      <c r="L14" s="29">
        <v>7111</v>
      </c>
    </row>
    <row r="15" spans="1:12" ht="17.25" customHeight="1" x14ac:dyDescent="0.2">
      <c r="A15" s="29"/>
      <c r="B15" s="29" t="s">
        <v>61</v>
      </c>
      <c r="C15" s="29" t="s">
        <v>64</v>
      </c>
      <c r="D15" s="29"/>
      <c r="E15" s="29"/>
      <c r="F15" s="29">
        <v>1661</v>
      </c>
      <c r="G15" s="29">
        <v>1653</v>
      </c>
      <c r="H15" s="29">
        <v>1626</v>
      </c>
      <c r="I15" s="29">
        <v>1606</v>
      </c>
      <c r="J15" s="29">
        <v>1529</v>
      </c>
      <c r="K15" s="29">
        <v>1507</v>
      </c>
      <c r="L15" s="29">
        <v>1383</v>
      </c>
    </row>
    <row r="16" spans="1:12" ht="16.5" customHeight="1" x14ac:dyDescent="0.2">
      <c r="A16" s="29"/>
      <c r="B16" s="29" t="s">
        <v>62</v>
      </c>
      <c r="C16" s="29" t="s">
        <v>64</v>
      </c>
      <c r="D16" s="29"/>
      <c r="E16" s="29"/>
      <c r="F16" s="29">
        <v>1967</v>
      </c>
      <c r="G16" s="29">
        <v>1964</v>
      </c>
      <c r="H16" s="29">
        <v>1937</v>
      </c>
      <c r="I16" s="29">
        <v>1925</v>
      </c>
      <c r="J16" s="29">
        <v>1834</v>
      </c>
      <c r="K16" s="29">
        <v>1815</v>
      </c>
      <c r="L16" s="29">
        <v>1669</v>
      </c>
    </row>
    <row r="17" spans="1:17" x14ac:dyDescent="0.2">
      <c r="A17" s="95">
        <v>3</v>
      </c>
      <c r="B17" s="95" t="s">
        <v>77</v>
      </c>
      <c r="C17" s="95" t="s">
        <v>64</v>
      </c>
      <c r="D17" s="95"/>
      <c r="E17" s="95" t="s">
        <v>50</v>
      </c>
      <c r="F17" s="78">
        <f>F18+F20+F22</f>
        <v>1905</v>
      </c>
      <c r="G17" s="62">
        <f>G18+G20+G22</f>
        <v>1860</v>
      </c>
      <c r="H17" s="62">
        <f>H18+H20+H22</f>
        <v>1590</v>
      </c>
      <c r="I17" s="62">
        <f t="shared" ref="I17:L17" si="2">I18+I20+I22</f>
        <v>1587</v>
      </c>
      <c r="J17" s="62">
        <f t="shared" si="2"/>
        <v>1491</v>
      </c>
      <c r="K17" s="62">
        <f t="shared" si="2"/>
        <v>1507</v>
      </c>
      <c r="L17" s="62">
        <f t="shared" si="2"/>
        <v>1634</v>
      </c>
    </row>
    <row r="18" spans="1:17" x14ac:dyDescent="0.2">
      <c r="A18" s="72"/>
      <c r="B18" s="72" t="s">
        <v>60</v>
      </c>
      <c r="C18" s="72" t="s">
        <v>64</v>
      </c>
      <c r="D18" s="72"/>
      <c r="E18" s="72"/>
      <c r="F18" s="96">
        <v>1438</v>
      </c>
      <c r="G18" s="72">
        <v>1406</v>
      </c>
      <c r="H18" s="72">
        <v>1086</v>
      </c>
      <c r="I18" s="72">
        <v>1083</v>
      </c>
      <c r="J18" s="72">
        <v>1017</v>
      </c>
      <c r="K18" s="72">
        <v>1036</v>
      </c>
      <c r="L18" s="72">
        <v>1131</v>
      </c>
    </row>
    <row r="19" spans="1:17" x14ac:dyDescent="0.2">
      <c r="A19" s="72"/>
      <c r="B19" s="72" t="s">
        <v>78</v>
      </c>
      <c r="C19" s="72" t="s">
        <v>64</v>
      </c>
      <c r="D19" s="72"/>
      <c r="E19" s="72"/>
      <c r="F19" s="96">
        <v>579</v>
      </c>
      <c r="G19" s="72">
        <v>572</v>
      </c>
      <c r="H19" s="72">
        <v>306</v>
      </c>
      <c r="I19" s="72">
        <v>305</v>
      </c>
      <c r="J19" s="72">
        <v>291</v>
      </c>
      <c r="K19" s="72">
        <v>288</v>
      </c>
      <c r="L19" s="72">
        <v>370</v>
      </c>
    </row>
    <row r="20" spans="1:17" x14ac:dyDescent="0.2">
      <c r="A20" s="72"/>
      <c r="B20" s="72" t="s">
        <v>61</v>
      </c>
      <c r="C20" s="72" t="s">
        <v>64</v>
      </c>
      <c r="D20" s="72"/>
      <c r="E20" s="72"/>
      <c r="F20" s="96">
        <v>226</v>
      </c>
      <c r="G20" s="72">
        <v>223</v>
      </c>
      <c r="H20" s="72">
        <v>232</v>
      </c>
      <c r="I20" s="72">
        <v>232</v>
      </c>
      <c r="J20" s="72">
        <v>212</v>
      </c>
      <c r="K20" s="72">
        <v>208</v>
      </c>
      <c r="L20" s="72">
        <v>234</v>
      </c>
    </row>
    <row r="21" spans="1:17" x14ac:dyDescent="0.2">
      <c r="A21" s="72"/>
      <c r="B21" s="72" t="s">
        <v>78</v>
      </c>
      <c r="C21" s="72" t="s">
        <v>64</v>
      </c>
      <c r="D21" s="72"/>
      <c r="E21" s="72"/>
      <c r="F21" s="96">
        <v>50</v>
      </c>
      <c r="G21" s="72">
        <v>48</v>
      </c>
      <c r="H21" s="72">
        <v>58</v>
      </c>
      <c r="I21" s="72">
        <v>58</v>
      </c>
      <c r="J21" s="72">
        <v>66</v>
      </c>
      <c r="K21" s="29">
        <v>65</v>
      </c>
      <c r="L21" s="29">
        <v>53</v>
      </c>
    </row>
    <row r="22" spans="1:17" x14ac:dyDescent="0.2">
      <c r="A22" s="72"/>
      <c r="B22" s="72" t="s">
        <v>62</v>
      </c>
      <c r="C22" s="72" t="s">
        <v>64</v>
      </c>
      <c r="D22" s="72"/>
      <c r="E22" s="72"/>
      <c r="F22" s="96">
        <v>241</v>
      </c>
      <c r="G22" s="72">
        <v>231</v>
      </c>
      <c r="H22" s="72">
        <v>272</v>
      </c>
      <c r="I22" s="72">
        <v>272</v>
      </c>
      <c r="J22" s="72">
        <v>262</v>
      </c>
      <c r="K22" s="29">
        <v>263</v>
      </c>
      <c r="L22" s="29">
        <v>269</v>
      </c>
    </row>
    <row r="23" spans="1:17" x14ac:dyDescent="0.2">
      <c r="A23" s="72"/>
      <c r="B23" s="72" t="s">
        <v>78</v>
      </c>
      <c r="C23" s="72"/>
      <c r="D23" s="72"/>
      <c r="E23" s="72"/>
      <c r="F23" s="96">
        <v>45</v>
      </c>
      <c r="G23" s="72">
        <v>38</v>
      </c>
      <c r="H23" s="72">
        <v>48</v>
      </c>
      <c r="I23" s="72">
        <v>48</v>
      </c>
      <c r="J23" s="72">
        <v>44</v>
      </c>
      <c r="K23" s="29">
        <v>45</v>
      </c>
      <c r="L23" s="29">
        <v>56</v>
      </c>
    </row>
    <row r="24" spans="1:17" x14ac:dyDescent="0.2">
      <c r="A24" s="95"/>
      <c r="B24" s="95" t="s">
        <v>145</v>
      </c>
      <c r="C24" s="95" t="s">
        <v>64</v>
      </c>
      <c r="D24" s="95"/>
      <c r="E24" s="95" t="s">
        <v>50</v>
      </c>
      <c r="F24" s="78">
        <f>F25+F26+F27</f>
        <v>65</v>
      </c>
      <c r="G24" s="62">
        <f>G25+G27+G26</f>
        <v>55</v>
      </c>
      <c r="H24" s="62">
        <f>H25+H27+H26</f>
        <v>54</v>
      </c>
      <c r="I24" s="62">
        <f>I25+I27+I26</f>
        <v>58</v>
      </c>
      <c r="J24" s="62">
        <f>J25+J27+J26</f>
        <v>58</v>
      </c>
      <c r="K24" s="62">
        <f>K25+K26+K27</f>
        <v>45</v>
      </c>
      <c r="L24" s="62">
        <f>L25+L26+L27</f>
        <v>67</v>
      </c>
    </row>
    <row r="25" spans="1:17" x14ac:dyDescent="0.2">
      <c r="A25" s="72"/>
      <c r="B25" s="72" t="s">
        <v>60</v>
      </c>
      <c r="C25" s="72" t="s">
        <v>64</v>
      </c>
      <c r="D25" s="72"/>
      <c r="E25" s="72"/>
      <c r="F25" s="29">
        <v>58</v>
      </c>
      <c r="G25" s="72">
        <v>45</v>
      </c>
      <c r="H25" s="72">
        <v>40</v>
      </c>
      <c r="I25" s="29">
        <v>43</v>
      </c>
      <c r="J25" s="29">
        <v>43</v>
      </c>
      <c r="K25" s="29">
        <v>34</v>
      </c>
      <c r="L25" s="29">
        <v>54</v>
      </c>
    </row>
    <row r="26" spans="1:17" x14ac:dyDescent="0.2">
      <c r="A26" s="72"/>
      <c r="B26" s="72" t="s">
        <v>61</v>
      </c>
      <c r="C26" s="72" t="s">
        <v>64</v>
      </c>
      <c r="D26" s="72"/>
      <c r="E26" s="72"/>
      <c r="F26" s="29">
        <v>3</v>
      </c>
      <c r="G26" s="72">
        <v>4</v>
      </c>
      <c r="H26" s="72">
        <v>5</v>
      </c>
      <c r="I26" s="29">
        <v>6</v>
      </c>
      <c r="J26" s="29">
        <v>6</v>
      </c>
      <c r="K26" s="29">
        <v>4</v>
      </c>
      <c r="L26" s="29">
        <v>3</v>
      </c>
    </row>
    <row r="27" spans="1:17" x14ac:dyDescent="0.2">
      <c r="A27" s="72"/>
      <c r="B27" s="72" t="s">
        <v>62</v>
      </c>
      <c r="C27" s="72" t="s">
        <v>64</v>
      </c>
      <c r="D27" s="72"/>
      <c r="E27" s="72"/>
      <c r="F27" s="29">
        <v>4</v>
      </c>
      <c r="G27" s="72">
        <v>6</v>
      </c>
      <c r="H27" s="72">
        <v>9</v>
      </c>
      <c r="I27" s="29">
        <v>9</v>
      </c>
      <c r="J27" s="29">
        <v>9</v>
      </c>
      <c r="K27" s="29">
        <v>7</v>
      </c>
      <c r="L27" s="29">
        <v>10</v>
      </c>
    </row>
    <row r="28" spans="1:17" x14ac:dyDescent="0.2">
      <c r="A28" s="72"/>
      <c r="B28" s="97"/>
      <c r="C28" s="72" t="s">
        <v>64</v>
      </c>
      <c r="D28" s="72"/>
      <c r="E28" s="72"/>
      <c r="F28" s="29"/>
      <c r="G28" s="72"/>
      <c r="H28" s="72"/>
      <c r="I28" s="29"/>
      <c r="J28" s="29"/>
      <c r="K28" s="29"/>
      <c r="L28" s="29"/>
    </row>
    <row r="29" spans="1:17" s="91" customFormat="1" x14ac:dyDescent="0.2">
      <c r="A29" s="95">
        <v>4</v>
      </c>
      <c r="B29" s="98" t="s">
        <v>102</v>
      </c>
      <c r="C29" s="95" t="s">
        <v>88</v>
      </c>
      <c r="D29" s="95"/>
      <c r="E29" s="95"/>
      <c r="F29" s="78">
        <f t="shared" ref="F29" si="3">F30+F31+F32</f>
        <v>113284.4</v>
      </c>
      <c r="G29" s="78">
        <f>G30+G31+G32</f>
        <v>113284.4</v>
      </c>
      <c r="H29" s="78">
        <f>H30+H31+H32</f>
        <v>105957.1</v>
      </c>
      <c r="I29" s="78">
        <f t="shared" ref="I29:L29" si="4">I30+I31+I32</f>
        <v>105957.1</v>
      </c>
      <c r="J29" s="78">
        <f t="shared" si="4"/>
        <v>105957.1</v>
      </c>
      <c r="K29" s="78">
        <f t="shared" si="4"/>
        <v>105957.1</v>
      </c>
      <c r="L29" s="78">
        <f t="shared" si="4"/>
        <v>105957.1</v>
      </c>
      <c r="Q29" s="90"/>
    </row>
    <row r="30" spans="1:17" ht="17.25" customHeight="1" x14ac:dyDescent="0.2">
      <c r="A30" s="72"/>
      <c r="B30" s="72" t="s">
        <v>60</v>
      </c>
      <c r="C30" s="72" t="s">
        <v>88</v>
      </c>
      <c r="D30" s="98"/>
      <c r="E30" s="98"/>
      <c r="F30" s="29">
        <v>70157.5</v>
      </c>
      <c r="G30" s="72">
        <v>70157.5</v>
      </c>
      <c r="H30" s="72">
        <f>70157.5-7327.3</f>
        <v>62830.2</v>
      </c>
      <c r="I30" s="72">
        <f t="shared" ref="I30:L30" si="5">70157.5-7327.3</f>
        <v>62830.2</v>
      </c>
      <c r="J30" s="72">
        <f t="shared" si="5"/>
        <v>62830.2</v>
      </c>
      <c r="K30" s="72">
        <f t="shared" si="5"/>
        <v>62830.2</v>
      </c>
      <c r="L30" s="72">
        <f t="shared" si="5"/>
        <v>62830.2</v>
      </c>
    </row>
    <row r="31" spans="1:17" ht="15.6" customHeight="1" x14ac:dyDescent="0.2">
      <c r="A31" s="72"/>
      <c r="B31" s="72" t="s">
        <v>61</v>
      </c>
      <c r="C31" s="72" t="s">
        <v>88</v>
      </c>
      <c r="D31" s="99"/>
      <c r="E31" s="98"/>
      <c r="F31" s="100">
        <v>19709.8</v>
      </c>
      <c r="G31" s="98">
        <v>19709.8</v>
      </c>
      <c r="H31" s="98">
        <v>19709.8</v>
      </c>
      <c r="I31" s="98">
        <v>19709.8</v>
      </c>
      <c r="J31" s="98">
        <v>19709.8</v>
      </c>
      <c r="K31" s="98">
        <v>19709.8</v>
      </c>
      <c r="L31" s="98">
        <v>19709.8</v>
      </c>
    </row>
    <row r="32" spans="1:17" ht="15" customHeight="1" x14ac:dyDescent="0.2">
      <c r="A32" s="72"/>
      <c r="B32" s="72" t="s">
        <v>62</v>
      </c>
      <c r="C32" s="72" t="s">
        <v>88</v>
      </c>
      <c r="D32" s="72"/>
      <c r="E32" s="72"/>
      <c r="F32" s="29">
        <v>23417.1</v>
      </c>
      <c r="G32" s="72">
        <v>23417.1</v>
      </c>
      <c r="H32" s="72">
        <v>23417.1</v>
      </c>
      <c r="I32" s="72">
        <v>23417.1</v>
      </c>
      <c r="J32" s="72">
        <v>23417.1</v>
      </c>
      <c r="K32" s="72">
        <v>23417.1</v>
      </c>
      <c r="L32" s="72">
        <v>23417.1</v>
      </c>
    </row>
    <row r="33" spans="1:12" x14ac:dyDescent="0.2">
      <c r="A33" s="72">
        <v>5</v>
      </c>
      <c r="B33" s="98" t="s">
        <v>103</v>
      </c>
      <c r="C33" s="72" t="s">
        <v>88</v>
      </c>
      <c r="D33" s="72"/>
      <c r="E33" s="72"/>
      <c r="F33" s="62">
        <f t="shared" ref="F33" si="6">F34+F35+F36</f>
        <v>77319.100000000006</v>
      </c>
      <c r="G33" s="62">
        <f>G34+G35</f>
        <v>77319.100000000006</v>
      </c>
      <c r="H33" s="62">
        <f>H34+H35</f>
        <v>70135.8</v>
      </c>
      <c r="I33" s="62">
        <f t="shared" ref="I33:L33" si="7">I34+I35</f>
        <v>70135.8</v>
      </c>
      <c r="J33" s="62">
        <f t="shared" si="7"/>
        <v>70135.8</v>
      </c>
      <c r="K33" s="62">
        <f t="shared" si="7"/>
        <v>70135.8</v>
      </c>
      <c r="L33" s="62">
        <f t="shared" si="7"/>
        <v>70135.8</v>
      </c>
    </row>
    <row r="34" spans="1:12" x14ac:dyDescent="0.2">
      <c r="A34" s="72"/>
      <c r="B34" s="72" t="s">
        <v>60</v>
      </c>
      <c r="C34" s="72" t="s">
        <v>88</v>
      </c>
      <c r="D34" s="72"/>
      <c r="E34" s="72"/>
      <c r="F34" s="29">
        <v>57609.3</v>
      </c>
      <c r="G34" s="72">
        <v>57609.3</v>
      </c>
      <c r="H34" s="72">
        <f>57609.3-7183.3</f>
        <v>50426</v>
      </c>
      <c r="I34" s="72">
        <f t="shared" ref="I34:L34" si="8">57609.3-7183.3</f>
        <v>50426</v>
      </c>
      <c r="J34" s="72">
        <f t="shared" si="8"/>
        <v>50426</v>
      </c>
      <c r="K34" s="72">
        <f t="shared" si="8"/>
        <v>50426</v>
      </c>
      <c r="L34" s="72">
        <f t="shared" si="8"/>
        <v>50426</v>
      </c>
    </row>
    <row r="35" spans="1:12" x14ac:dyDescent="0.2">
      <c r="A35" s="72"/>
      <c r="B35" s="72" t="s">
        <v>61</v>
      </c>
      <c r="C35" s="72" t="s">
        <v>88</v>
      </c>
      <c r="D35" s="72"/>
      <c r="E35" s="72"/>
      <c r="F35" s="29">
        <v>19709.8</v>
      </c>
      <c r="G35" s="72">
        <v>19709.8</v>
      </c>
      <c r="H35" s="72">
        <v>19709.8</v>
      </c>
      <c r="I35" s="72">
        <v>19709.8</v>
      </c>
      <c r="J35" s="72">
        <v>19709.8</v>
      </c>
      <c r="K35" s="72">
        <v>19709.8</v>
      </c>
      <c r="L35" s="72">
        <v>19709.8</v>
      </c>
    </row>
    <row r="36" spans="1:12" x14ac:dyDescent="0.2">
      <c r="A36" s="72"/>
      <c r="B36" s="72" t="s">
        <v>112</v>
      </c>
      <c r="C36" s="72" t="s">
        <v>88</v>
      </c>
      <c r="D36" s="72"/>
      <c r="E36" s="72"/>
      <c r="F36" s="29"/>
      <c r="G36" s="72"/>
      <c r="H36" s="72"/>
      <c r="I36" s="29"/>
      <c r="J36" s="29"/>
      <c r="K36" s="29"/>
      <c r="L36" s="29"/>
    </row>
    <row r="39" spans="1:12" x14ac:dyDescent="0.2">
      <c r="B39" s="101" t="s">
        <v>141</v>
      </c>
      <c r="C39" s="102"/>
      <c r="D39" s="180"/>
      <c r="E39" s="180"/>
      <c r="F39" s="180"/>
      <c r="G39" s="91" t="s">
        <v>124</v>
      </c>
    </row>
    <row r="40" spans="1:12" x14ac:dyDescent="0.2">
      <c r="D40" s="103"/>
      <c r="E40" s="103"/>
      <c r="F40" s="103"/>
    </row>
    <row r="41" spans="1:12" x14ac:dyDescent="0.2">
      <c r="B41" s="101"/>
      <c r="C41" s="102"/>
      <c r="D41" s="174"/>
      <c r="E41" s="174"/>
      <c r="F41" s="174"/>
    </row>
    <row r="42" spans="1:12" x14ac:dyDescent="0.2">
      <c r="B42" s="102"/>
      <c r="C42" s="101"/>
      <c r="D42" s="170"/>
      <c r="E42" s="170"/>
      <c r="F42" s="170"/>
    </row>
  </sheetData>
  <mergeCells count="17">
    <mergeCell ref="A6:A7"/>
    <mergeCell ref="B6:B7"/>
    <mergeCell ref="C6:C7"/>
    <mergeCell ref="D6:D7"/>
    <mergeCell ref="E6:E7"/>
    <mergeCell ref="D41:F41"/>
    <mergeCell ref="D42:F42"/>
    <mergeCell ref="B3:C3"/>
    <mergeCell ref="F6:G6"/>
    <mergeCell ref="B5:C5"/>
    <mergeCell ref="D5:E5"/>
    <mergeCell ref="D39:F39"/>
    <mergeCell ref="F5:L5"/>
    <mergeCell ref="K6:K7"/>
    <mergeCell ref="L6:L7"/>
    <mergeCell ref="H6:I6"/>
    <mergeCell ref="J6:J7"/>
  </mergeCells>
  <pageMargins left="0.31496062992125984" right="0.31496062992125984" top="0.15748031496062992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topLeftCell="A49" zoomScaleNormal="100" zoomScaleSheetLayoutView="100" workbookViewId="0">
      <selection activeCell="K65" sqref="K65"/>
    </sheetView>
  </sheetViews>
  <sheetFormatPr defaultColWidth="9.140625" defaultRowHeight="15" x14ac:dyDescent="0.25"/>
  <cols>
    <col min="1" max="1" width="7.28515625" style="5" customWidth="1"/>
    <col min="2" max="2" width="29" style="5" customWidth="1"/>
    <col min="3" max="4" width="7.85546875" style="5" customWidth="1"/>
    <col min="5" max="5" width="14.7109375" style="5" customWidth="1"/>
    <col min="6" max="6" width="11.140625" style="5" customWidth="1"/>
    <col min="7" max="7" width="9.28515625" style="5" customWidth="1"/>
    <col min="8" max="8" width="10.28515625" style="5" customWidth="1"/>
    <col min="9" max="9" width="10.7109375" style="5" customWidth="1"/>
    <col min="10" max="10" width="11.42578125" style="5" customWidth="1"/>
    <col min="11" max="11" width="9.42578125" style="5" customWidth="1"/>
    <col min="12" max="12" width="11.140625" style="5" customWidth="1"/>
    <col min="13" max="16384" width="9.140625" style="5"/>
  </cols>
  <sheetData>
    <row r="1" spans="1:12" s="13" customFormat="1" ht="12.75" x14ac:dyDescent="0.2"/>
    <row r="2" spans="1:12" ht="28.5" customHeight="1" x14ac:dyDescent="0.25">
      <c r="B2" s="190" t="s">
        <v>128</v>
      </c>
      <c r="C2" s="191"/>
    </row>
    <row r="3" spans="1:12" ht="18.75" x14ac:dyDescent="0.3">
      <c r="A3" s="20" t="s">
        <v>31</v>
      </c>
    </row>
    <row r="4" spans="1:12" ht="81" customHeight="1" x14ac:dyDescent="0.25">
      <c r="A4" s="1" t="s">
        <v>29</v>
      </c>
      <c r="B4" s="143" t="s">
        <v>104</v>
      </c>
      <c r="C4" s="194"/>
      <c r="D4" s="143" t="s">
        <v>0</v>
      </c>
      <c r="E4" s="194"/>
      <c r="F4" s="195" t="s">
        <v>128</v>
      </c>
      <c r="G4" s="196"/>
      <c r="H4" s="196"/>
      <c r="I4" s="196"/>
      <c r="J4" s="196"/>
      <c r="K4" s="196"/>
      <c r="L4" s="196"/>
    </row>
    <row r="5" spans="1:12" ht="25.9" customHeight="1" x14ac:dyDescent="0.25">
      <c r="A5" s="185" t="s">
        <v>26</v>
      </c>
      <c r="B5" s="187" t="s">
        <v>30</v>
      </c>
      <c r="C5" s="186" t="s">
        <v>23</v>
      </c>
      <c r="D5" s="186" t="s">
        <v>27</v>
      </c>
      <c r="E5" s="186" t="s">
        <v>24</v>
      </c>
      <c r="F5" s="185" t="s">
        <v>85</v>
      </c>
      <c r="G5" s="185"/>
      <c r="H5" s="189" t="s">
        <v>121</v>
      </c>
      <c r="I5" s="189"/>
      <c r="J5" s="188" t="s">
        <v>120</v>
      </c>
      <c r="K5" s="188" t="s">
        <v>129</v>
      </c>
      <c r="L5" s="188" t="s">
        <v>130</v>
      </c>
    </row>
    <row r="6" spans="1:12" ht="73.5" customHeight="1" x14ac:dyDescent="0.25">
      <c r="A6" s="185"/>
      <c r="B6" s="187"/>
      <c r="C6" s="186"/>
      <c r="D6" s="186"/>
      <c r="E6" s="186"/>
      <c r="F6" s="21"/>
      <c r="G6" s="70" t="s">
        <v>127</v>
      </c>
      <c r="H6" s="79" t="s">
        <v>109</v>
      </c>
      <c r="I6" s="80" t="s">
        <v>119</v>
      </c>
      <c r="J6" s="188"/>
      <c r="K6" s="189"/>
      <c r="L6" s="189"/>
    </row>
    <row r="7" spans="1:12" x14ac:dyDescent="0.25">
      <c r="A7" s="22">
        <v>1</v>
      </c>
      <c r="B7" s="22">
        <v>2</v>
      </c>
      <c r="C7" s="22">
        <v>3</v>
      </c>
      <c r="D7" s="23">
        <v>4</v>
      </c>
      <c r="E7" s="23">
        <v>5</v>
      </c>
      <c r="F7" s="22">
        <v>6</v>
      </c>
      <c r="G7" s="24">
        <v>7</v>
      </c>
      <c r="H7" s="25">
        <v>8</v>
      </c>
      <c r="I7" s="25"/>
      <c r="J7" s="25"/>
      <c r="K7" s="25"/>
      <c r="L7" s="25"/>
    </row>
    <row r="8" spans="1:12" x14ac:dyDescent="0.25">
      <c r="A8" s="40">
        <v>1</v>
      </c>
      <c r="B8" s="38" t="s">
        <v>59</v>
      </c>
      <c r="C8" s="39" t="s">
        <v>47</v>
      </c>
      <c r="D8" s="37"/>
      <c r="E8" s="39"/>
      <c r="F8" s="32">
        <f>'Показники затрат'!F8/'Показники продукту'!F13</f>
        <v>10750.568344701776</v>
      </c>
      <c r="G8" s="32">
        <f>'Показники затрат'!G8/'Показники продукту'!G13</f>
        <v>10761.971072285301</v>
      </c>
      <c r="H8" s="32">
        <f>'Показники затрат'!H8/'Показники продукту'!H13</f>
        <v>11252.921591367663</v>
      </c>
      <c r="I8" s="32">
        <f>'Показники затрат'!I8/'Показники продукту'!I13</f>
        <v>12014.021226288562</v>
      </c>
      <c r="J8" s="32">
        <f>'Показники затрат'!J8/'Показники продукту'!J13</f>
        <v>11880.010283830799</v>
      </c>
      <c r="K8" s="32">
        <f>'Показники затрат'!K8/'Показники продукту'!K13</f>
        <v>11893.249991638795</v>
      </c>
      <c r="L8" s="32">
        <f>'Показники затрат'!L8/'Показники продукту'!L13</f>
        <v>15817.681786873954</v>
      </c>
    </row>
    <row r="9" spans="1:12" x14ac:dyDescent="0.25">
      <c r="A9" s="9"/>
      <c r="B9" s="9" t="s">
        <v>89</v>
      </c>
      <c r="C9" s="26" t="s">
        <v>47</v>
      </c>
      <c r="D9" s="25"/>
      <c r="E9" s="31" t="s">
        <v>76</v>
      </c>
      <c r="F9" s="32">
        <f>'Показники затрат'!F9/'Показники продукту'!F14</f>
        <v>8377.6027494432074</v>
      </c>
      <c r="G9" s="32">
        <f>'Показники затрат'!G9/'Показники продукту'!G14</f>
        <v>8397.8172685341433</v>
      </c>
      <c r="H9" s="32">
        <f>'Показники затрат'!H9/'Показники продукту'!H14</f>
        <v>8633.65349668198</v>
      </c>
      <c r="I9" s="32">
        <f>'Показники затрат'!I9/'Показники продукту'!I14</f>
        <v>9582.5026740987396</v>
      </c>
      <c r="J9" s="32">
        <f>'Показники затрат'!J9/'Показники продукту'!J14</f>
        <v>9719.0699695726962</v>
      </c>
      <c r="K9" s="32">
        <f>'Показники затрат'!K9/'Показники продукту'!K14</f>
        <v>9761.0939115829078</v>
      </c>
      <c r="L9" s="32">
        <f>'Показники затрат'!L9/'Показники продукту'!L14</f>
        <v>11739.585149767965</v>
      </c>
    </row>
    <row r="10" spans="1:12" x14ac:dyDescent="0.25">
      <c r="A10" s="9"/>
      <c r="B10" s="9" t="s">
        <v>90</v>
      </c>
      <c r="C10" s="26" t="s">
        <v>47</v>
      </c>
      <c r="D10" s="25"/>
      <c r="E10" s="31" t="s">
        <v>76</v>
      </c>
      <c r="F10" s="32">
        <f>'Показники затрат'!F10/'Показники продукту'!F15</f>
        <v>12252.341149909693</v>
      </c>
      <c r="G10" s="32">
        <f>'Показники затрат'!G10/'Показники продукту'!G15</f>
        <v>12235.858548094373</v>
      </c>
      <c r="H10" s="32">
        <f>'Показники затрат'!H10/'Показники продукту'!H15</f>
        <v>13089.638425584255</v>
      </c>
      <c r="I10" s="32">
        <f>'Показники затрат'!I10/'Показники продукту'!I15</f>
        <v>13040.351513075966</v>
      </c>
      <c r="J10" s="32">
        <f>'Показники затрат'!J10/'Показники продукту'!J15</f>
        <v>14619.520470896012</v>
      </c>
      <c r="K10" s="32">
        <f>'Показники затрат'!K10/'Показники продукту'!K15</f>
        <v>14642.36516921035</v>
      </c>
      <c r="L10" s="32">
        <f>'Показники затрат'!L10/'Показники продукту'!L15</f>
        <v>19711.279826464208</v>
      </c>
    </row>
    <row r="11" spans="1:12" x14ac:dyDescent="0.25">
      <c r="A11" s="9"/>
      <c r="B11" s="9" t="s">
        <v>91</v>
      </c>
      <c r="C11" s="26"/>
      <c r="D11" s="25"/>
      <c r="E11" s="31" t="s">
        <v>76</v>
      </c>
      <c r="F11" s="32">
        <f>'Показники затрат'!F11/'Показники продукту'!F16</f>
        <v>20315.787671581089</v>
      </c>
      <c r="G11" s="32">
        <f>'Показники затрат'!G11/'Показники продукту'!G16</f>
        <v>20221.557204684319</v>
      </c>
      <c r="H11" s="32">
        <f>'Показники затрат'!H11/'Показники продукту'!H16</f>
        <v>20307.172090862161</v>
      </c>
      <c r="I11" s="32">
        <f>'Показники затрат'!I11/'Показники продукту'!I16</f>
        <v>19882.18340779221</v>
      </c>
      <c r="J11" s="32">
        <f>'Показники затрат'!J11/'Показники продукту'!J16</f>
        <v>18502.603936750271</v>
      </c>
      <c r="K11" s="32">
        <f>'Показники затрат'!K11/'Показники продукту'!K16</f>
        <v>18353.078628099174</v>
      </c>
      <c r="L11" s="32">
        <f>'Показники затрат'!L11/'Показники продукту'!L16</f>
        <v>29966.572798082685</v>
      </c>
    </row>
    <row r="12" spans="1:12" x14ac:dyDescent="0.25">
      <c r="A12" s="43" t="s">
        <v>54</v>
      </c>
      <c r="B12" s="40" t="s">
        <v>52</v>
      </c>
      <c r="C12" s="42" t="s">
        <v>47</v>
      </c>
      <c r="D12" s="41"/>
      <c r="E12" s="39"/>
      <c r="F12" s="32">
        <f>'Показники затрат'!F12/'Показники продукту'!F13</f>
        <v>1673.0428505710659</v>
      </c>
      <c r="G12" s="32">
        <f>'Показники затрат'!G12/'Показники продукту'!G13</f>
        <v>1686.1090692467615</v>
      </c>
      <c r="H12" s="32">
        <f>'Показники затрат'!H12/'Показники продукту'!H13</f>
        <v>2510.1552460742168</v>
      </c>
      <c r="I12" s="32">
        <f>'Показники затрат'!I12/'Показники продукту'!I13</f>
        <v>2699.37182602031</v>
      </c>
      <c r="J12" s="32">
        <f>'Показники затрат'!J12/'Показники продукту'!J13</f>
        <v>2604.2860410181288</v>
      </c>
      <c r="K12" s="32">
        <f>'Показники затрат'!K12/'Показники продукту'!K13</f>
        <v>2623.2317084726865</v>
      </c>
      <c r="L12" s="32">
        <f>'Показники затрат'!L12/'Показники продукту'!L13</f>
        <v>3843.5304536062185</v>
      </c>
    </row>
    <row r="13" spans="1:12" x14ac:dyDescent="0.25">
      <c r="A13" s="27"/>
      <c r="B13" s="9" t="s">
        <v>89</v>
      </c>
      <c r="C13" s="26" t="s">
        <v>47</v>
      </c>
      <c r="D13" s="25"/>
      <c r="E13" s="31" t="s">
        <v>76</v>
      </c>
      <c r="F13" s="32">
        <f>'Показники затрат'!F13/'Показники продукту'!F14</f>
        <v>1691.6596804008909</v>
      </c>
      <c r="G13" s="32">
        <f>'Показники затрат'!G13/'Показники продукту'!G14</f>
        <v>1708.5897558780516</v>
      </c>
      <c r="H13" s="32">
        <f>'Показники затрат'!H13/'Показники продукту'!H14</f>
        <v>2334.2506240428793</v>
      </c>
      <c r="I13" s="32">
        <f>'Показники затрат'!I13/'Показники продукту'!I14</f>
        <v>2612.2638859128419</v>
      </c>
      <c r="J13" s="32">
        <f>'Показники затрат'!J13/'Показники продукту'!J14</f>
        <v>2464.4924751951316</v>
      </c>
      <c r="K13" s="32">
        <f>'Показники затрат'!K13/'Показники продукту'!K14</f>
        <v>2477.0168597151301</v>
      </c>
      <c r="L13" s="32">
        <f>'Показники затрат'!L13/'Показники продукту'!L14</f>
        <v>3550.2742230347349</v>
      </c>
    </row>
    <row r="14" spans="1:12" x14ac:dyDescent="0.25">
      <c r="A14" s="27"/>
      <c r="B14" s="9" t="s">
        <v>90</v>
      </c>
      <c r="C14" s="26" t="s">
        <v>47</v>
      </c>
      <c r="D14" s="25"/>
      <c r="E14" s="31" t="s">
        <v>76</v>
      </c>
      <c r="F14" s="32">
        <f>'Показники затрат'!F14/'Показники продукту'!F15</f>
        <v>3232.1221432871762</v>
      </c>
      <c r="G14" s="32">
        <f>'Показники затрат'!G14/'Показники продукту'!G15</f>
        <v>3246.150865093769</v>
      </c>
      <c r="H14" s="32">
        <f>'Показники затрат'!H14/'Показники продукту'!H15</f>
        <v>4635.3013530135304</v>
      </c>
      <c r="I14" s="32">
        <f>'Показники затрат'!I14/'Показники продукту'!I15</f>
        <v>4617.4656226650059</v>
      </c>
      <c r="J14" s="32">
        <f>'Показники затрат'!J14/'Показники продукту'!J15</f>
        <v>4295.1755788096798</v>
      </c>
      <c r="K14" s="32">
        <f>'Показники затрат'!K14/'Показники продукту'!K15</f>
        <v>4349.6608228268087</v>
      </c>
      <c r="L14" s="32">
        <f>'Показники затрат'!L14/'Показники продукту'!L15</f>
        <v>7629.5010845986981</v>
      </c>
    </row>
    <row r="15" spans="1:12" x14ac:dyDescent="0.25">
      <c r="A15" s="27"/>
      <c r="B15" s="9" t="s">
        <v>91</v>
      </c>
      <c r="C15" s="26" t="s">
        <v>47</v>
      </c>
      <c r="D15" s="25"/>
      <c r="E15" s="31" t="s">
        <v>76</v>
      </c>
      <c r="F15" s="32">
        <f>'Показники затрат'!F15/'Показники продукту'!F16</f>
        <v>271.51268429079812</v>
      </c>
      <c r="G15" s="32">
        <f>'Показники затрат'!G15/'Показники продукту'!G16</f>
        <v>271.35351323828922</v>
      </c>
      <c r="H15" s="32">
        <f>'Показники затрат'!H15/'Показники продукту'!H16</f>
        <v>1437.8274445018069</v>
      </c>
      <c r="I15" s="32">
        <f>'Показники затрат'!I15/'Показники продукту'!I16</f>
        <v>1411.681387012987</v>
      </c>
      <c r="J15" s="32">
        <f>'Показники затрат'!J15/'Показники продукту'!J16</f>
        <v>1770.7688440567067</v>
      </c>
      <c r="K15" s="32">
        <f>'Показники затрат'!K15/'Показники продукту'!K16</f>
        <v>1789.2935426997244</v>
      </c>
      <c r="L15" s="32">
        <f>'Показники затрат'!L15/'Показники продукту'!L16</f>
        <v>1955.7819053325345</v>
      </c>
    </row>
    <row r="16" spans="1:12" ht="39" x14ac:dyDescent="0.25">
      <c r="A16" s="44" t="s">
        <v>55</v>
      </c>
      <c r="B16" s="45" t="s">
        <v>114</v>
      </c>
      <c r="C16" s="42" t="s">
        <v>47</v>
      </c>
      <c r="D16" s="41"/>
      <c r="E16" s="39"/>
      <c r="F16" s="32">
        <f>'Показники затрат'!F20/'Показники продукту'!F13</f>
        <v>84.1752633248731</v>
      </c>
      <c r="G16" s="32">
        <f>'Показники затрат'!G20/'Показники продукту'!G13</f>
        <v>76.715919558611873</v>
      </c>
      <c r="H16" s="32">
        <f>'Показники затрат'!H20/'Показники продукту'!H13</f>
        <v>105.9994464426704</v>
      </c>
      <c r="I16" s="32">
        <f>'Показники затрат'!I20/'Показники продукту'!I13</f>
        <v>102.25053171105576</v>
      </c>
      <c r="J16" s="32">
        <f>'Показники затрат'!J20/'Показники продукту'!J13</f>
        <v>127.25765976927302</v>
      </c>
      <c r="K16" s="32">
        <f>'Показники затрат'!K20/'Показники продукту'!K13</f>
        <v>117.04196767001115</v>
      </c>
      <c r="L16" s="32">
        <f>'Показники затрат'!L20/'Показники продукту'!L13</f>
        <v>191.23290367017614</v>
      </c>
    </row>
    <row r="17" spans="1:12" x14ac:dyDescent="0.25">
      <c r="A17" s="28"/>
      <c r="B17" s="9" t="s">
        <v>89</v>
      </c>
      <c r="C17" s="26" t="s">
        <v>47</v>
      </c>
      <c r="D17" s="25"/>
      <c r="E17" s="31" t="s">
        <v>76</v>
      </c>
      <c r="F17" s="32">
        <f>'Показники затрат'!F21/'Показники продукту'!F14</f>
        <v>76.70378619153675</v>
      </c>
      <c r="G17" s="32">
        <f>'Показники затрат'!G21/'Показники продукту'!G14</f>
        <v>71.062208347395654</v>
      </c>
      <c r="H17" s="32">
        <f>'Показники затрат'!H21/'Показники продукту'!H14</f>
        <v>96.823889739663088</v>
      </c>
      <c r="I17" s="32">
        <f>'Показники затрат'!I21/'Показники продукту'!I14</f>
        <v>100.85709135659476</v>
      </c>
      <c r="J17" s="32">
        <f>'Показники затрат'!J21/'Показники продукту'!J14</f>
        <v>120.8940283106231</v>
      </c>
      <c r="K17" s="32">
        <f>'Показники затрат'!K21/'Показники продукту'!K14</f>
        <v>112.28307981725344</v>
      </c>
      <c r="L17" s="32">
        <f>'Показники затрат'!L21/'Показники продукту'!L14</f>
        <v>173.57614962733794</v>
      </c>
    </row>
    <row r="18" spans="1:12" x14ac:dyDescent="0.25">
      <c r="A18" s="28"/>
      <c r="B18" s="9" t="s">
        <v>90</v>
      </c>
      <c r="C18" s="26" t="s">
        <v>47</v>
      </c>
      <c r="D18" s="25"/>
      <c r="E18" s="31" t="s">
        <v>76</v>
      </c>
      <c r="F18" s="32">
        <f>'Показники затрат'!F22/'Показники продукту'!F15</f>
        <v>175.12445514750149</v>
      </c>
      <c r="G18" s="32">
        <f>'Показники затрат'!G22/'Показники продукту'!G15</f>
        <v>165.23810042347247</v>
      </c>
      <c r="H18" s="32">
        <f>'Показники затрат'!H22/'Показники продукту'!H15</f>
        <v>204.7970479704797</v>
      </c>
      <c r="I18" s="32">
        <f>'Показники затрат'!I22/'Показники продукту'!I15</f>
        <v>193.09164383561642</v>
      </c>
      <c r="J18" s="32">
        <f>'Показники затрат'!J22/'Показники продукту'!J15</f>
        <v>240.07207325049052</v>
      </c>
      <c r="K18" s="32">
        <f>'Показники затрат'!K22/'Показники продукту'!K15</f>
        <v>221.80528201725281</v>
      </c>
      <c r="L18" s="32">
        <f>'Показники затрат'!L22/'Показники продукту'!L15</f>
        <v>404.33839479392623</v>
      </c>
    </row>
    <row r="19" spans="1:12" x14ac:dyDescent="0.25">
      <c r="A19" s="28"/>
      <c r="B19" s="9" t="s">
        <v>91</v>
      </c>
      <c r="C19" s="26" t="s">
        <v>47</v>
      </c>
      <c r="D19" s="25"/>
      <c r="E19" s="31" t="s">
        <v>76</v>
      </c>
      <c r="F19" s="32">
        <f>'Показники затрат'!F23/'Показники продукту'!F16</f>
        <v>41.484494153533298</v>
      </c>
      <c r="G19" s="32">
        <f>'Показники затрат'!G23/'Показники продукту'!G16</f>
        <v>27.799765784114051</v>
      </c>
      <c r="H19" s="32">
        <f>'Показники затрат'!H23/'Показники продукту'!H16</f>
        <v>60.183629323696437</v>
      </c>
      <c r="I19" s="32">
        <f>'Показники затрат'!I23/'Показники продукту'!I16</f>
        <v>31.462825974025975</v>
      </c>
      <c r="J19" s="32">
        <f>'Показники затрат'!J23/'Показники продукту'!J16</f>
        <v>59.432933478735002</v>
      </c>
      <c r="K19" s="32">
        <f>'Показники затрат'!K23/'Показники продукту'!K16</f>
        <v>49.569421487603307</v>
      </c>
      <c r="L19" s="32">
        <f>'Показники затрат'!L23/'Показники продукту'!L16</f>
        <v>89.874176153385264</v>
      </c>
    </row>
    <row r="20" spans="1:12" x14ac:dyDescent="0.25">
      <c r="A20" s="44" t="s">
        <v>56</v>
      </c>
      <c r="B20" s="40" t="s">
        <v>51</v>
      </c>
      <c r="C20" s="42" t="s">
        <v>47</v>
      </c>
      <c r="D20" s="41"/>
      <c r="E20" s="39"/>
      <c r="F20" s="32">
        <f>'Показники затрат'!F28/'Показники продукту'!F13</f>
        <v>341.15763483502536</v>
      </c>
      <c r="G20" s="32">
        <f>'Показники затрат'!G28/'Показники продукту'!G13</f>
        <v>318.20429233967701</v>
      </c>
      <c r="H20" s="32">
        <f>'Показники затрат'!H28/'Показники продукту'!H13</f>
        <v>449.00195368014732</v>
      </c>
      <c r="I20" s="32">
        <f>'Показники затрат'!I28/'Показники продукту'!I13</f>
        <v>436.44621670818168</v>
      </c>
      <c r="J20" s="32">
        <f>'Показники затрат'!J28/'Показники продукту'!J13</f>
        <v>426.34302417139713</v>
      </c>
      <c r="K20" s="32">
        <f>'Показники затрат'!K28/'Показники продукту'!K13</f>
        <v>371.77339650687475</v>
      </c>
      <c r="L20" s="32">
        <f>'Показники затрат'!L28/'Показники продукту'!L13</f>
        <v>840.80488044868639</v>
      </c>
    </row>
    <row r="21" spans="1:12" x14ac:dyDescent="0.25">
      <c r="A21" s="28"/>
      <c r="B21" s="9" t="s">
        <v>89</v>
      </c>
      <c r="C21" s="26" t="s">
        <v>47</v>
      </c>
      <c r="D21" s="25"/>
      <c r="E21" s="31" t="s">
        <v>76</v>
      </c>
      <c r="F21" s="32">
        <f>'Показники затрат'!F29/'Показники продукту'!F14</f>
        <v>218.8160311804009</v>
      </c>
      <c r="G21" s="32">
        <f>'Показники затрат'!G29/'Показники продукту'!G14</f>
        <v>190.06590842614469</v>
      </c>
      <c r="H21" s="32">
        <f>'Показники затрат'!H29/'Показники продукту'!H14</f>
        <v>299.358411179173</v>
      </c>
      <c r="I21" s="32">
        <f>'Показники затрат'!I29/'Показники продукту'!I14</f>
        <v>284.44672650933836</v>
      </c>
      <c r="J21" s="32">
        <f>'Показники затрат'!J29/'Показники продукту'!J14</f>
        <v>328.31750892975259</v>
      </c>
      <c r="K21" s="32">
        <f>'Показники затрат'!K29/'Показники продукту'!K14</f>
        <v>283.32585595270086</v>
      </c>
      <c r="L21" s="32">
        <f>'Показники затрат'!L29/'Показники продукту'!L14</f>
        <v>528.81451272676134</v>
      </c>
    </row>
    <row r="22" spans="1:12" x14ac:dyDescent="0.25">
      <c r="A22" s="28"/>
      <c r="B22" s="9" t="s">
        <v>90</v>
      </c>
      <c r="C22" s="26" t="s">
        <v>47</v>
      </c>
      <c r="D22" s="25"/>
      <c r="E22" s="31" t="s">
        <v>76</v>
      </c>
      <c r="F22" s="32">
        <f>'Показники затрат'!F30/'Показники продукту'!F15</f>
        <v>548.19235400361231</v>
      </c>
      <c r="G22" s="32">
        <f>'Показники затрат'!G30/'Показники продукту'!G15</f>
        <v>522.86058076225049</v>
      </c>
      <c r="H22" s="32">
        <f>'Показники затрат'!H30/'Показники продукту'!H15</f>
        <v>581.84145141451415</v>
      </c>
      <c r="I22" s="32">
        <f>'Показники затрат'!I30/'Показники продукту'!I15</f>
        <v>554.03660024906605</v>
      </c>
      <c r="J22" s="32">
        <f>'Показники затрат'!J30/'Показники продукту'!J15</f>
        <v>634.60921517331587</v>
      </c>
      <c r="K22" s="32">
        <f>'Показники затрат'!K30/'Показники продукту'!K15</f>
        <v>565.73998009289983</v>
      </c>
      <c r="L22" s="32">
        <f>'Показники затрат'!L30/'Показники продукту'!L15</f>
        <v>1139.9132321041216</v>
      </c>
    </row>
    <row r="23" spans="1:12" x14ac:dyDescent="0.25">
      <c r="A23" s="28"/>
      <c r="B23" s="9" t="s">
        <v>91</v>
      </c>
      <c r="C23" s="26" t="s">
        <v>47</v>
      </c>
      <c r="D23" s="25"/>
      <c r="E23" s="31" t="s">
        <v>76</v>
      </c>
      <c r="F23" s="32">
        <f>'Показники затрат'!F31/'Показники продукту'!F16</f>
        <v>724.86019318759531</v>
      </c>
      <c r="G23" s="32">
        <f>'Показники затрат'!G31/'Показники продукту'!G16</f>
        <v>725.90553971486759</v>
      </c>
      <c r="H23" s="32">
        <f>'Показники затрат'!H31/'Показники продукту'!H16</f>
        <v>942.86347960764067</v>
      </c>
      <c r="I23" s="32">
        <f>'Показники затрат'!I31/'Показники продукту'!I16</f>
        <v>883.72430649350656</v>
      </c>
      <c r="J23" s="32">
        <f>'Показники затрат'!J31/'Показники продукту'!J16</f>
        <v>656.73335332606325</v>
      </c>
      <c r="K23" s="32">
        <f>'Показники затрат'!K31/'Показники продукту'!K16</f>
        <v>573.3816363636364</v>
      </c>
      <c r="L23" s="32">
        <f>'Показники затрат'!L31/'Показники продукту'!L16</f>
        <v>1922.228879568604</v>
      </c>
    </row>
    <row r="24" spans="1:12" x14ac:dyDescent="0.25">
      <c r="A24" s="44" t="s">
        <v>57</v>
      </c>
      <c r="B24" s="40" t="s">
        <v>96</v>
      </c>
      <c r="C24" s="42" t="s">
        <v>47</v>
      </c>
      <c r="D24" s="41"/>
      <c r="E24" s="39"/>
      <c r="F24" s="37"/>
      <c r="G24" s="37"/>
      <c r="H24" s="59"/>
      <c r="I24" s="25"/>
      <c r="J24" s="25"/>
      <c r="K24" s="25"/>
      <c r="L24" s="25"/>
    </row>
    <row r="25" spans="1:12" x14ac:dyDescent="0.25">
      <c r="A25" s="28"/>
      <c r="B25" s="9" t="s">
        <v>89</v>
      </c>
      <c r="C25" s="26" t="s">
        <v>47</v>
      </c>
      <c r="D25" s="25"/>
      <c r="E25" s="31" t="s">
        <v>76</v>
      </c>
      <c r="F25" s="32">
        <f>'Показники затрат'!F37/'Показники продукту'!F14</f>
        <v>0</v>
      </c>
      <c r="G25" s="32">
        <f>'Показники затрат'!G37/'Показники продукту'!G14</f>
        <v>0</v>
      </c>
      <c r="H25" s="32">
        <f>'Показники затрат'!H37/'Показники продукту'!H14</f>
        <v>0</v>
      </c>
      <c r="I25" s="32">
        <f>'Показники затрат'!I37/'Показники продукту'!I14</f>
        <v>0</v>
      </c>
      <c r="J25" s="32">
        <f>'Показники затрат'!J37/'Показники продукту'!J14</f>
        <v>0</v>
      </c>
      <c r="K25" s="32">
        <f>'Показники затрат'!K37/'Показники продукту'!K14</f>
        <v>10.627788228970706</v>
      </c>
      <c r="L25" s="32">
        <f>'Показники затрат'!L37/'Показники продукту'!L14</f>
        <v>0</v>
      </c>
    </row>
    <row r="26" spans="1:12" x14ac:dyDescent="0.25">
      <c r="A26" s="28"/>
      <c r="B26" s="9" t="s">
        <v>90</v>
      </c>
      <c r="C26" s="26" t="s">
        <v>47</v>
      </c>
      <c r="D26" s="25"/>
      <c r="E26" s="31" t="s">
        <v>76</v>
      </c>
      <c r="F26" s="32">
        <f>'Показники затрат'!F38/'Показники продукту'!F15</f>
        <v>0</v>
      </c>
      <c r="G26" s="32">
        <f>'Показники затрат'!G38/'Показники продукту'!G15</f>
        <v>0</v>
      </c>
      <c r="H26" s="32">
        <f>'Показники затрат'!H38/'Показники продукту'!H15</f>
        <v>0</v>
      </c>
      <c r="I26" s="32">
        <f>'Показники затрат'!I38/'Показники продукту'!I15</f>
        <v>0</v>
      </c>
      <c r="J26" s="32">
        <f>'Показники затрат'!J38/'Показники продукту'!J15</f>
        <v>0</v>
      </c>
      <c r="K26" s="32">
        <f>'Показники затрат'!K38/'Показники продукту'!K15</f>
        <v>0</v>
      </c>
      <c r="L26" s="32">
        <f>'Показники затрат'!L38/'Показники продукту'!L15</f>
        <v>0</v>
      </c>
    </row>
    <row r="27" spans="1:12" x14ac:dyDescent="0.25">
      <c r="A27" s="28"/>
      <c r="B27" s="9" t="s">
        <v>91</v>
      </c>
      <c r="C27" s="31" t="s">
        <v>47</v>
      </c>
      <c r="D27" s="30"/>
      <c r="E27" s="31" t="s">
        <v>76</v>
      </c>
      <c r="F27" s="32">
        <f>'Показники затрат'!F39/'Показники продукту'!F16</f>
        <v>464.41281138790038</v>
      </c>
      <c r="G27" s="32">
        <f>'Показники затрат'!G39/'Показники продукту'!G16</f>
        <v>416.47842668024441</v>
      </c>
      <c r="H27" s="32">
        <f>'Показники затрат'!H39/'Показники продукту'!H16</f>
        <v>518.50800206504903</v>
      </c>
      <c r="I27" s="32">
        <f>'Показники затрат'!I39/'Показники продукту'!I16</f>
        <v>502.88286753246751</v>
      </c>
      <c r="J27" s="32">
        <f>'Показники затрат'!J39/'Показники продукту'!J16</f>
        <v>614.93158124318427</v>
      </c>
      <c r="K27" s="32">
        <f>'Показники затрат'!K39/'Показники продукту'!K16</f>
        <v>575.25630853994483</v>
      </c>
      <c r="L27" s="32">
        <f>'Показники затрат'!L39/'Показники продукту'!L16</f>
        <v>755.54224086279214</v>
      </c>
    </row>
    <row r="28" spans="1:12" ht="39" x14ac:dyDescent="0.25">
      <c r="A28" s="44" t="s">
        <v>65</v>
      </c>
      <c r="B28" s="45" t="s">
        <v>72</v>
      </c>
      <c r="C28" s="42" t="s">
        <v>47</v>
      </c>
      <c r="D28" s="41"/>
      <c r="E28" s="39"/>
      <c r="F28" s="36">
        <f>'Показники затрат'!F52/'Показники продукту'!F13</f>
        <v>41.688266180203051</v>
      </c>
      <c r="G28" s="36">
        <f>'Показники затрат'!G52/'Показники продукту'!G13</f>
        <v>39.724124420278265</v>
      </c>
      <c r="H28" s="36">
        <f>'Показники затрат'!H52/'Показники продукту'!H13</f>
        <v>35.533165189928944</v>
      </c>
      <c r="I28" s="36">
        <f>'Показники затрат'!I52/'Показники продукту'!I13</f>
        <v>37.451839432841545</v>
      </c>
      <c r="J28" s="36">
        <f>'Показники затрат'!J52/'Показники продукту'!J13</f>
        <v>34.909311481413653</v>
      </c>
      <c r="K28" s="36">
        <f>'Показники затрат'!K52/'Показники продукту'!K13</f>
        <v>34.912217577108883</v>
      </c>
      <c r="L28" s="36">
        <f>'Показники затрат'!L52/'Показники продукту'!L13</f>
        <v>43.579651677654233</v>
      </c>
    </row>
    <row r="29" spans="1:12" x14ac:dyDescent="0.25">
      <c r="A29" s="28"/>
      <c r="B29" s="9" t="s">
        <v>89</v>
      </c>
      <c r="C29" s="26" t="s">
        <v>47</v>
      </c>
      <c r="D29" s="25"/>
      <c r="E29" s="31" t="s">
        <v>76</v>
      </c>
      <c r="F29" s="36">
        <f>'Показники затрат'!F53/'Показники продукту'!F14</f>
        <v>37.374966592427619</v>
      </c>
      <c r="G29" s="36">
        <f>'Показники затрат'!G53/'Показники продукту'!G14</f>
        <v>36.566944538193276</v>
      </c>
      <c r="H29" s="36">
        <f>'Показники затрат'!H53/'Показники продукту'!H14</f>
        <v>35.442982388973967</v>
      </c>
      <c r="I29" s="36">
        <f>'Показники затрат'!I53/'Показники продукту'!I14</f>
        <v>38.60967134790792</v>
      </c>
      <c r="J29" s="36">
        <f>'Показники затрат'!J53/'Показники продукту'!J14</f>
        <v>35.051582219870348</v>
      </c>
      <c r="K29" s="36">
        <f>'Показники затрат'!K53/'Показники продукту'!K14</f>
        <v>35.323685837140552</v>
      </c>
      <c r="L29" s="36">
        <f>'Показники затрат'!L53/'Показники продукту'!L14</f>
        <v>42.610040781887214</v>
      </c>
    </row>
    <row r="30" spans="1:12" x14ac:dyDescent="0.25">
      <c r="A30" s="28"/>
      <c r="B30" s="9" t="s">
        <v>90</v>
      </c>
      <c r="C30" s="26" t="s">
        <v>47</v>
      </c>
      <c r="D30" s="25"/>
      <c r="E30" s="31" t="s">
        <v>76</v>
      </c>
      <c r="F30" s="36">
        <f>'Показники затрат'!F54/'Показники продукту'!F15</f>
        <v>52.003889223359423</v>
      </c>
      <c r="G30" s="36">
        <f>'Показники затрат'!G54/'Показники продукту'!G15</f>
        <v>52.255571687840295</v>
      </c>
      <c r="H30" s="36">
        <f>'Показники затрат'!H54/'Показники продукту'!H15</f>
        <v>42.250922509225092</v>
      </c>
      <c r="I30" s="36">
        <f>'Показники затрат'!I54/'Показники продукту'!I15</f>
        <v>42.288891656288918</v>
      </c>
      <c r="J30" s="36">
        <f>'Показники затрат'!J54/'Показники продукту'!J15</f>
        <v>42.2214519293656</v>
      </c>
      <c r="K30" s="36">
        <f>'Показники затрат'!K54/'Показники продукту'!K15</f>
        <v>40.576144658261448</v>
      </c>
      <c r="L30" s="36">
        <f>'Показники затрат'!L54/'Показники продукту'!L15</f>
        <v>58.640636297903107</v>
      </c>
    </row>
    <row r="31" spans="1:12" x14ac:dyDescent="0.25">
      <c r="A31" s="28"/>
      <c r="B31" s="9" t="s">
        <v>91</v>
      </c>
      <c r="C31" s="26" t="s">
        <v>47</v>
      </c>
      <c r="D31" s="25"/>
      <c r="E31" s="31" t="s">
        <v>76</v>
      </c>
      <c r="F31" s="36">
        <f>'Показники затрат'!F55/'Показники продукту'!F16</f>
        <v>52.669039145907476</v>
      </c>
      <c r="G31" s="36">
        <f>'Показники затрат'!G55/'Показники продукту'!G16</f>
        <v>43.466328920570263</v>
      </c>
      <c r="H31" s="36">
        <f>'Показники затрат'!H55/'Показники продукту'!H16</f>
        <v>30.258822922044398</v>
      </c>
      <c r="I31" s="36">
        <f>'Показники затрат'!I55/'Показники продукту'!I16</f>
        <v>29.261994805194803</v>
      </c>
      <c r="J31" s="36">
        <f>'Показники затрат'!J55/'Показники продукту'!J16</f>
        <v>28.226821155943291</v>
      </c>
      <c r="K31" s="36">
        <f>'Показники затрат'!K55/'Показники продукту'!K16</f>
        <v>28.522308539944902</v>
      </c>
      <c r="L31" s="36">
        <f>'Показники затрат'!L55/'Показники продукту'!L16</f>
        <v>35.230677052127021</v>
      </c>
    </row>
    <row r="32" spans="1:12" x14ac:dyDescent="0.25">
      <c r="A32" s="44" t="s">
        <v>68</v>
      </c>
      <c r="B32" s="35" t="s">
        <v>69</v>
      </c>
      <c r="C32" s="42" t="s">
        <v>47</v>
      </c>
      <c r="D32" s="34"/>
      <c r="E32" s="31"/>
      <c r="F32" s="30"/>
      <c r="G32" s="30"/>
      <c r="H32" s="25"/>
      <c r="I32" s="25"/>
      <c r="J32" s="25"/>
      <c r="K32" s="25"/>
      <c r="L32" s="25"/>
    </row>
    <row r="33" spans="1:12" x14ac:dyDescent="0.25">
      <c r="A33" s="30"/>
      <c r="B33" s="9" t="s">
        <v>89</v>
      </c>
      <c r="C33" s="26" t="s">
        <v>47</v>
      </c>
      <c r="D33" s="25"/>
      <c r="E33" s="31" t="s">
        <v>76</v>
      </c>
      <c r="F33" s="71">
        <f>'Показники затрат'!F57/'Показники продукту'!F14</f>
        <v>92.245557906458799</v>
      </c>
      <c r="G33" s="71">
        <f>'Показники затрат'!G57/'Показники продукту'!G14</f>
        <v>93.189910001124986</v>
      </c>
      <c r="H33" s="71">
        <f>'Показники затрат'!H57/'Показники продукту'!H14</f>
        <v>59.54099030117407</v>
      </c>
      <c r="I33" s="71">
        <f>'Показники затрат'!I57/'Показники продукту'!I14</f>
        <v>67.547997683509479</v>
      </c>
      <c r="J33" s="71">
        <f>'Показники затрат'!J57/'Показники продукту'!J14</f>
        <v>18.124090488159808</v>
      </c>
      <c r="K33" s="71">
        <f>'Показники затрат'!K57/'Показники продукту'!K14</f>
        <v>0</v>
      </c>
      <c r="L33" s="71">
        <f>'Показники затрат'!L57/'Показники продукту'!L14</f>
        <v>0</v>
      </c>
    </row>
    <row r="34" spans="1:12" x14ac:dyDescent="0.25">
      <c r="A34" s="30"/>
      <c r="B34" s="9" t="s">
        <v>90</v>
      </c>
      <c r="C34" s="26" t="s">
        <v>47</v>
      </c>
      <c r="D34" s="25"/>
      <c r="E34" s="31" t="s">
        <v>76</v>
      </c>
      <c r="F34" s="71">
        <f>'Показники затрат'!F58/'Показники продукту'!F15</f>
        <v>206.02046959662854</v>
      </c>
      <c r="G34" s="71">
        <f>'Показники затрат'!G58/'Показники продукту'!G15</f>
        <v>207.01754385964912</v>
      </c>
      <c r="H34" s="71">
        <f>'Показники затрат'!H58/'Показники продукту'!H15</f>
        <v>161.21792742927428</v>
      </c>
      <c r="I34" s="71">
        <f>'Показники затрат'!I58/'Показники продукту'!I15</f>
        <v>163.22562266500623</v>
      </c>
      <c r="J34" s="71">
        <f>'Показники затрат'!J58/'Показники продукту'!J15</f>
        <v>58.20797907128842</v>
      </c>
      <c r="K34" s="71">
        <f>'Показники затрат'!K58/'Показники продукту'!K15</f>
        <v>54.827544790975445</v>
      </c>
      <c r="L34" s="71">
        <f>'Показники затрат'!L58/'Показники продукту'!L15</f>
        <v>0</v>
      </c>
    </row>
    <row r="35" spans="1:12" x14ac:dyDescent="0.25">
      <c r="A35" s="30"/>
      <c r="B35" s="9" t="s">
        <v>91</v>
      </c>
      <c r="C35" s="26" t="s">
        <v>47</v>
      </c>
      <c r="D35" s="25"/>
      <c r="E35" s="31" t="s">
        <v>76</v>
      </c>
      <c r="F35" s="71">
        <f>'Показники затрат'!F59/'Показники продукту'!F16</f>
        <v>0</v>
      </c>
      <c r="G35" s="71">
        <f>'Показники затрат'!G59/'Показники продукту'!G16</f>
        <v>0</v>
      </c>
      <c r="H35" s="71">
        <f>'Показники затрат'!H59/'Показники продукту'!H16</f>
        <v>0</v>
      </c>
      <c r="I35" s="71">
        <f>'Показники затрат'!I59/'Показники продукту'!I16</f>
        <v>0</v>
      </c>
      <c r="J35" s="71">
        <f>'Показники затрат'!J59/'Показники продукту'!J16</f>
        <v>0</v>
      </c>
      <c r="K35" s="71">
        <f>'Показники затрат'!K59/'Показники продукту'!K16</f>
        <v>0</v>
      </c>
      <c r="L35" s="71">
        <f>'Показники затрат'!L59/'Показники продукту'!L16</f>
        <v>0</v>
      </c>
    </row>
    <row r="36" spans="1:12" x14ac:dyDescent="0.25">
      <c r="A36" s="40">
        <v>2</v>
      </c>
      <c r="B36" s="40" t="s">
        <v>63</v>
      </c>
      <c r="C36" s="42" t="s">
        <v>47</v>
      </c>
      <c r="D36" s="41"/>
      <c r="E36" s="39"/>
      <c r="F36" s="32">
        <f>'Показники затрат'!F8/'Показники продукту'!F9</f>
        <v>251938.96968401485</v>
      </c>
      <c r="G36" s="32">
        <f>'Показники затрат'!G8/'Показники продукту'!G9</f>
        <v>252512.58954971854</v>
      </c>
      <c r="H36" s="32">
        <f>'Показники затрат'!H8/'Показники продукту'!H9</f>
        <v>258613.01052419355</v>
      </c>
      <c r="I36" s="32">
        <f>'Показники затрат'!I8/'Показники продукту'!I9</f>
        <v>256972.03598360656</v>
      </c>
      <c r="J36" s="32">
        <f>'Показники затрат'!J8/'Показники продукту'!J9</f>
        <v>270319.734</v>
      </c>
      <c r="K36" s="32">
        <f>'Показники затрат'!K8/'Показники продукту'!K9</f>
        <v>269513.56402105262</v>
      </c>
      <c r="L36" s="32">
        <f>'Показники затрат'!L8/'Показники продукту'!L9</f>
        <v>349467.60869565216</v>
      </c>
    </row>
    <row r="37" spans="1:12" x14ac:dyDescent="0.25">
      <c r="A37" s="9"/>
      <c r="B37" s="9" t="s">
        <v>89</v>
      </c>
      <c r="C37" s="26" t="s">
        <v>47</v>
      </c>
      <c r="D37" s="25"/>
      <c r="E37" s="31" t="s">
        <v>76</v>
      </c>
      <c r="F37" s="32">
        <f>'Показники затрат'!F9/'Показники продукту'!F10</f>
        <v>230063.83085626911</v>
      </c>
      <c r="G37" s="32">
        <f>'Показники затрат'!G9/'Показники продукту'!G10</f>
        <v>231108.97120743035</v>
      </c>
      <c r="H37" s="32">
        <f>'Показники затрат'!H9/'Показники продукту'!H10</f>
        <v>233287.27172413791</v>
      </c>
      <c r="I37" s="32">
        <f>'Показники затрат'!I9/'Показники продукту'!I10</f>
        <v>233050.51397887323</v>
      </c>
      <c r="J37" s="32">
        <f>'Показники затрат'!J9/'Показники продукту'!J10</f>
        <v>259598.76289752653</v>
      </c>
      <c r="K37" s="32">
        <f>'Показники затрат'!K9/'Показники продукту'!K10</f>
        <v>260365.80964157707</v>
      </c>
      <c r="L37" s="32">
        <f>'Показники затрат'!L9/'Показники продукту'!L10</f>
        <v>306912.4632352941</v>
      </c>
    </row>
    <row r="38" spans="1:12" x14ac:dyDescent="0.25">
      <c r="A38" s="9"/>
      <c r="B38" s="9" t="s">
        <v>90</v>
      </c>
      <c r="C38" s="26" t="s">
        <v>47</v>
      </c>
      <c r="D38" s="25"/>
      <c r="E38" s="31" t="s">
        <v>76</v>
      </c>
      <c r="F38" s="32">
        <f>'Показники затрат'!F10/'Показники продукту'!F11</f>
        <v>303748.33805970149</v>
      </c>
      <c r="G38" s="32">
        <f>'Показники затрат'!G10/'Показники продукту'!G11</f>
        <v>306452.6390909091</v>
      </c>
      <c r="H38" s="32">
        <f>'Показники затрат'!H10/'Показники продукту'!H11</f>
        <v>343286.32387096772</v>
      </c>
      <c r="I38" s="32">
        <f>'Показники затрат'!I10/'Показники продукту'!I11</f>
        <v>337787.1698387097</v>
      </c>
      <c r="J38" s="32">
        <f>'Показники затрат'!J10/'Показники продукту'!J11</f>
        <v>378868.58983050851</v>
      </c>
      <c r="K38" s="32">
        <f>'Показники затрат'!K10/'Показники продукту'!K11</f>
        <v>374000.75101694913</v>
      </c>
      <c r="L38" s="32">
        <f>'Показники затрат'!L10/'Показники продукту'!L11</f>
        <v>495649.09090909088</v>
      </c>
    </row>
    <row r="39" spans="1:12" x14ac:dyDescent="0.25">
      <c r="A39" s="9"/>
      <c r="B39" s="9" t="s">
        <v>91</v>
      </c>
      <c r="C39" s="26" t="s">
        <v>47</v>
      </c>
      <c r="D39" s="25"/>
      <c r="E39" s="31" t="s">
        <v>76</v>
      </c>
      <c r="F39" s="32">
        <f>'Показники затрат'!F11/'Показники продукту'!F12</f>
        <v>277508.01631944446</v>
      </c>
      <c r="G39" s="32">
        <f>'Показники затрат'!G11/'Показники продукту'!G12</f>
        <v>275799.57187500002</v>
      </c>
      <c r="H39" s="32">
        <f>'Показники затрат'!H11/'Показники продукту'!H12</f>
        <v>273159.6690277778</v>
      </c>
      <c r="I39" s="32">
        <f>'Показники затрат'!I11/'Показники продукту'!I12</f>
        <v>269529.5990140845</v>
      </c>
      <c r="J39" s="32">
        <f>'Показники затрат'!J11/'Показники продукту'!J12</f>
        <v>245896.92478260866</v>
      </c>
      <c r="K39" s="32">
        <f>'Показники затрат'!K11/'Показники продукту'!K12</f>
        <v>243144.80080291972</v>
      </c>
      <c r="L39" s="32">
        <f>'Показники затрат'!L11/'Показники продукту'!L12</f>
        <v>376046.6917293233</v>
      </c>
    </row>
    <row r="40" spans="1:12" x14ac:dyDescent="0.25">
      <c r="A40" s="43" t="s">
        <v>79</v>
      </c>
      <c r="B40" s="40" t="s">
        <v>52</v>
      </c>
      <c r="C40" s="42" t="s">
        <v>47</v>
      </c>
      <c r="D40" s="41"/>
      <c r="E40" s="39"/>
      <c r="F40" s="32">
        <f>'Показники затрат'!F12/'Показники продукту'!F9</f>
        <v>39207.665910780663</v>
      </c>
      <c r="G40" s="32">
        <f>'Показники затрат'!G12/'Показники продукту'!G9</f>
        <v>39561.876210131333</v>
      </c>
      <c r="H40" s="32">
        <f>'Показники затрат'!H12/'Показники продукту'!H9</f>
        <v>57688.023487903221</v>
      </c>
      <c r="I40" s="32">
        <f>'Показники затрат'!I12/'Показники продукту'!I9</f>
        <v>57737.793278688521</v>
      </c>
      <c r="J40" s="32">
        <f>'Показники затрат'!J12/'Показники продукту'!J9</f>
        <v>59258.358625000001</v>
      </c>
      <c r="K40" s="32">
        <f>'Показники затрат'!K12/'Показники продукту'!K9</f>
        <v>59445.191810526318</v>
      </c>
      <c r="L40" s="32">
        <f>'Показники затрат'!L12/'Показники продукту'!L9</f>
        <v>84916.956521739135</v>
      </c>
    </row>
    <row r="41" spans="1:12" x14ac:dyDescent="0.25">
      <c r="A41" s="27"/>
      <c r="B41" s="9" t="s">
        <v>89</v>
      </c>
      <c r="C41" s="26" t="s">
        <v>47</v>
      </c>
      <c r="D41" s="25"/>
      <c r="E41" s="31" t="s">
        <v>76</v>
      </c>
      <c r="F41" s="32">
        <f>'Показники затрат'!F13/'Показники продукту'!F10</f>
        <v>46455.975321100916</v>
      </c>
      <c r="G41" s="32">
        <f>'Показники затрат'!G13/'Показники продукту'!G10</f>
        <v>47020.601671826626</v>
      </c>
      <c r="H41" s="32">
        <f>'Показники затрат'!H13/'Показники продукту'!H10</f>
        <v>63073.061689655173</v>
      </c>
      <c r="I41" s="32">
        <f>'Показники затрат'!I13/'Показники продукту'!I10</f>
        <v>63531.361478873238</v>
      </c>
      <c r="J41" s="32">
        <f>'Показники затрат'!J13/'Показники продукту'!J10</f>
        <v>65827.203604240291</v>
      </c>
      <c r="K41" s="32">
        <f>'Показники затрат'!K13/'Показники продукту'!K10</f>
        <v>66071.539318996409</v>
      </c>
      <c r="L41" s="32">
        <f>'Показники затрат'!L13/'Показники продукту'!L10</f>
        <v>92816.176470588238</v>
      </c>
    </row>
    <row r="42" spans="1:12" x14ac:dyDescent="0.25">
      <c r="A42" s="27"/>
      <c r="B42" s="9" t="s">
        <v>90</v>
      </c>
      <c r="C42" s="26" t="s">
        <v>47</v>
      </c>
      <c r="D42" s="25"/>
      <c r="E42" s="31" t="s">
        <v>76</v>
      </c>
      <c r="F42" s="32">
        <f>'Показники затрат'!F14/'Показники продукту'!F11</f>
        <v>80127.684776119408</v>
      </c>
      <c r="G42" s="32">
        <f>'Показники затрат'!G14/'Показники продукту'!G11</f>
        <v>81301.323939393944</v>
      </c>
      <c r="H42" s="32">
        <f>'Показники затрат'!H14/'Показники продукту'!H11</f>
        <v>121564.51612903226</v>
      </c>
      <c r="I42" s="32">
        <f>'Показники затрат'!I14/'Показники продукту'!I11</f>
        <v>119607.25467741936</v>
      </c>
      <c r="J42" s="32">
        <f>'Показники затрат'!J14/'Показники продукту'!J11</f>
        <v>111310.56711864407</v>
      </c>
      <c r="K42" s="32">
        <f>'Показники затрат'!K14/'Показники продукту'!K11</f>
        <v>111100.65864406781</v>
      </c>
      <c r="L42" s="32">
        <f>'Показники затрат'!L14/'Показники продукту'!L11</f>
        <v>191847.27272727274</v>
      </c>
    </row>
    <row r="43" spans="1:12" x14ac:dyDescent="0.25">
      <c r="A43" s="27"/>
      <c r="B43" s="9" t="s">
        <v>91</v>
      </c>
      <c r="C43" s="26" t="s">
        <v>47</v>
      </c>
      <c r="D43" s="25"/>
      <c r="E43" s="31" t="s">
        <v>76</v>
      </c>
      <c r="F43" s="32">
        <f>'Показники затрат'!F15/'Показники продукту'!F12</f>
        <v>3708.7878472222219</v>
      </c>
      <c r="G43" s="32">
        <f>'Показники затрат'!G15/'Показники продукту'!G12</f>
        <v>3700.9604166666668</v>
      </c>
      <c r="H43" s="32">
        <f>'Показники затрат'!H15/'Показники продукту'!H12</f>
        <v>19340.77611111111</v>
      </c>
      <c r="I43" s="32">
        <f>'Показники затрат'!I15/'Показники продукту'!I12</f>
        <v>19137.230070422534</v>
      </c>
      <c r="J43" s="32">
        <f>'Показники затрат'!J15/'Показники продукту'!J12</f>
        <v>23533.261304347827</v>
      </c>
      <c r="K43" s="32">
        <f>'Показники затрат'!K15/'Показники продукту'!K12</f>
        <v>23704.874306569342</v>
      </c>
      <c r="L43" s="32">
        <f>'Показники затрат'!L15/'Показники продукту'!L12</f>
        <v>24542.857142857141</v>
      </c>
    </row>
    <row r="44" spans="1:12" x14ac:dyDescent="0.25">
      <c r="A44" s="44" t="s">
        <v>80</v>
      </c>
      <c r="B44" s="40" t="s">
        <v>53</v>
      </c>
      <c r="C44" s="42" t="s">
        <v>47</v>
      </c>
      <c r="D44" s="41"/>
      <c r="E44" s="39"/>
      <c r="F44" s="32">
        <f>'Показники затрат'!F20/'Показники продукту'!F9</f>
        <v>1972.6426022304831</v>
      </c>
      <c r="G44" s="32">
        <f>'Показники затрат'!G20/'Показники продукту'!G9</f>
        <v>1800.0174296435273</v>
      </c>
      <c r="H44" s="32">
        <f>'Показники затрат'!H20/'Показники продукту'!H9</f>
        <v>2436.0638911290321</v>
      </c>
      <c r="I44" s="32">
        <f>'Показники затрат'!I20/'Показники продукту'!I9</f>
        <v>2187.0718237704918</v>
      </c>
      <c r="J44" s="32">
        <f>'Показники затрат'!J20/'Показники продукту'!J9</f>
        <v>2895.6419999999998</v>
      </c>
      <c r="K44" s="32">
        <f>'Показники затрат'!K20/'Показники продукту'!K9</f>
        <v>2652.2941894736841</v>
      </c>
      <c r="L44" s="32">
        <f>'Показники затрат'!L20/'Показники продукту'!L9</f>
        <v>4225</v>
      </c>
    </row>
    <row r="45" spans="1:12" x14ac:dyDescent="0.25">
      <c r="A45" s="28"/>
      <c r="B45" s="9" t="s">
        <v>89</v>
      </c>
      <c r="C45" s="26" t="s">
        <v>47</v>
      </c>
      <c r="D45" s="25"/>
      <c r="E45" s="31" t="s">
        <v>76</v>
      </c>
      <c r="F45" s="32">
        <f>'Показники затрат'!F21/'Показники продукту'!F10</f>
        <v>2106.4220183486241</v>
      </c>
      <c r="G45" s="32">
        <f>'Показники затрат'!G21/'Показники продукту'!G10</f>
        <v>1955.6407739938079</v>
      </c>
      <c r="H45" s="32">
        <f>'Показники затрат'!H21/'Показники продукту'!H10</f>
        <v>2616.248275862069</v>
      </c>
      <c r="I45" s="32">
        <f>'Показники затрат'!I21/'Показники продукту'!I10</f>
        <v>2452.8870774647889</v>
      </c>
      <c r="J45" s="32">
        <f>'Показники затрат'!J21/'Показники продукту'!J10</f>
        <v>3229.1093992932861</v>
      </c>
      <c r="K45" s="32">
        <f>'Показники затрат'!K21/'Показники продукту'!K10</f>
        <v>2995.0203584229394</v>
      </c>
      <c r="L45" s="32">
        <f>'Показники затрат'!L21/'Показники продукту'!L10</f>
        <v>4537.8676470588234</v>
      </c>
    </row>
    <row r="46" spans="1:12" ht="14.25" customHeight="1" x14ac:dyDescent="0.25">
      <c r="A46" s="28"/>
      <c r="B46" s="9" t="s">
        <v>90</v>
      </c>
      <c r="C46" s="26" t="s">
        <v>47</v>
      </c>
      <c r="D46" s="25"/>
      <c r="E46" s="31" t="s">
        <v>76</v>
      </c>
      <c r="F46" s="32">
        <f>'Показники затрат'!F22/'Показники продукту'!F11</f>
        <v>4341.5182089552236</v>
      </c>
      <c r="G46" s="32">
        <f>'Показники затрат'!G22/'Показники продукту'!G11</f>
        <v>4138.4633333333331</v>
      </c>
      <c r="H46" s="32">
        <f>'Показники затрат'!H22/'Показники продукту'!H11</f>
        <v>5370.9677419354839</v>
      </c>
      <c r="I46" s="32">
        <f>'Показники затрат'!I22/'Показники продукту'!I11</f>
        <v>5001.6964516129028</v>
      </c>
      <c r="J46" s="32">
        <f>'Показники затрат'!J22/'Показники продукту'!J11</f>
        <v>6221.5288135593219</v>
      </c>
      <c r="K46" s="32">
        <f>'Показники затрат'!K22/'Показники продукту'!K11</f>
        <v>5665.4332203389831</v>
      </c>
      <c r="L46" s="32">
        <f>'Показники затрат'!L22/'Показники продукту'!L11</f>
        <v>10167.272727272728</v>
      </c>
    </row>
    <row r="47" spans="1:12" x14ac:dyDescent="0.25">
      <c r="A47" s="28"/>
      <c r="B47" s="9" t="s">
        <v>91</v>
      </c>
      <c r="C47" s="26" t="s">
        <v>47</v>
      </c>
      <c r="D47" s="25"/>
      <c r="E47" s="31" t="s">
        <v>76</v>
      </c>
      <c r="F47" s="32">
        <f>'Показники затрат'!F23/'Показники продукту'!F12</f>
        <v>566.66666666666663</v>
      </c>
      <c r="G47" s="32">
        <f>'Показники затрат'!G23/'Показники продукту'!G12</f>
        <v>379.15791666666667</v>
      </c>
      <c r="H47" s="32">
        <f>'Показники затрат'!H23/'Показники продукту'!H12</f>
        <v>809.55340277777782</v>
      </c>
      <c r="I47" s="32">
        <f>'Показники затрат'!I23/'Показники продукту'!I12</f>
        <v>426.52070422535212</v>
      </c>
      <c r="J47" s="32">
        <f>'Показники затрат'!J23/'Показники продукту'!J12</f>
        <v>789.85507246376812</v>
      </c>
      <c r="K47" s="32">
        <f>'Показники затрат'!K23/'Показники продукту'!K12</f>
        <v>656.70437956204375</v>
      </c>
      <c r="L47" s="32">
        <f>'Показники затрат'!L23/'Показники продукту'!L12</f>
        <v>1127.8195488721803</v>
      </c>
    </row>
    <row r="48" spans="1:12" x14ac:dyDescent="0.25">
      <c r="A48" s="44" t="s">
        <v>81</v>
      </c>
      <c r="B48" s="40" t="s">
        <v>51</v>
      </c>
      <c r="C48" s="42" t="s">
        <v>47</v>
      </c>
      <c r="D48" s="41"/>
      <c r="E48" s="39"/>
      <c r="F48" s="32">
        <f>'Показники затрат'!F28/'Показники продукту'!F9</f>
        <v>7995.0101486988851</v>
      </c>
      <c r="G48" s="32">
        <f>'Показники затрат'!G28/'Показники продукту'!G9</f>
        <v>7466.1592495309578</v>
      </c>
      <c r="H48" s="32">
        <f>'Показники затрат'!H28/'Показники продукту'!H9</f>
        <v>10318.897721774192</v>
      </c>
      <c r="I48" s="32">
        <f>'Показники затрат'!I28/'Показники продукту'!I9</f>
        <v>9335.2983811475424</v>
      </c>
      <c r="J48" s="32">
        <f>'Показники затрат'!J28/'Показники продукту'!J9</f>
        <v>9701.080229166666</v>
      </c>
      <c r="K48" s="32">
        <f>'Показники затрат'!K28/'Показники продукту'!K9</f>
        <v>8424.7765052631585</v>
      </c>
      <c r="L48" s="32">
        <f>'Показники затрат'!L28/'Показники продукту'!L9</f>
        <v>18576.304347826088</v>
      </c>
    </row>
    <row r="49" spans="1:12" x14ac:dyDescent="0.25">
      <c r="A49" s="28"/>
      <c r="B49" s="9" t="s">
        <v>89</v>
      </c>
      <c r="C49" s="26" t="s">
        <v>47</v>
      </c>
      <c r="D49" s="25"/>
      <c r="E49" s="31" t="s">
        <v>76</v>
      </c>
      <c r="F49" s="32">
        <f>'Показники затрат'!F29/'Показники продукту'!F10</f>
        <v>6009.0763302752293</v>
      </c>
      <c r="G49" s="32">
        <f>'Показники затрат'!G29/'Показники продукту'!G10</f>
        <v>5230.6373374613004</v>
      </c>
      <c r="H49" s="32">
        <f>'Показники затрат'!H29/'Показники продукту'!H10</f>
        <v>8088.8707241379307</v>
      </c>
      <c r="I49" s="32">
        <f>'Показники затрат'!I29/'Показники продукту'!I10</f>
        <v>6917.8645774647885</v>
      </c>
      <c r="J49" s="32">
        <f>'Показники затрат'!J29/'Показники продукту'!J10</f>
        <v>8769.4418727915181</v>
      </c>
      <c r="K49" s="32">
        <f>'Показники затрат'!K29/'Показники продукту'!K10</f>
        <v>7557.3871684587812</v>
      </c>
      <c r="L49" s="32">
        <f>'Показники затрат'!L29/'Показники продукту'!L10</f>
        <v>13825</v>
      </c>
    </row>
    <row r="50" spans="1:12" x14ac:dyDescent="0.25">
      <c r="A50" s="28"/>
      <c r="B50" s="9" t="s">
        <v>90</v>
      </c>
      <c r="C50" s="26" t="s">
        <v>47</v>
      </c>
      <c r="D50" s="25"/>
      <c r="E50" s="31" t="s">
        <v>76</v>
      </c>
      <c r="F50" s="32">
        <f>'Показники затрат'!F30/'Показники продукту'!F11</f>
        <v>13590.26119402985</v>
      </c>
      <c r="G50" s="32">
        <f>'Показники затрат'!G30/'Показники продукту'!G11</f>
        <v>13095.28090909091</v>
      </c>
      <c r="H50" s="32">
        <f>'Показники затрат'!H30/'Показники продукту'!H11</f>
        <v>15259.26129032258</v>
      </c>
      <c r="I50" s="32">
        <f>'Показники затрат'!I30/'Показники продукту'!I11</f>
        <v>14351.335161290323</v>
      </c>
      <c r="J50" s="32">
        <f>'Показники затрат'!J30/'Показники продукту'!J11</f>
        <v>16446.059152542373</v>
      </c>
      <c r="K50" s="32">
        <f>'Показники затрат'!K30/'Показники продукту'!K11</f>
        <v>14450.34152542373</v>
      </c>
      <c r="L50" s="32">
        <f>'Показники затрат'!L30/'Показники продукту'!L11</f>
        <v>28663.636363636364</v>
      </c>
    </row>
    <row r="51" spans="1:12" x14ac:dyDescent="0.25">
      <c r="A51" s="28"/>
      <c r="B51" s="9" t="s">
        <v>91</v>
      </c>
      <c r="C51" s="26" t="s">
        <v>47</v>
      </c>
      <c r="D51" s="25"/>
      <c r="E51" s="31" t="s">
        <v>76</v>
      </c>
      <c r="F51" s="32">
        <f>'Показники затрат'!F31/'Показники продукту'!F12</f>
        <v>9901.3888888888887</v>
      </c>
      <c r="G51" s="32">
        <f>'Показники затрат'!G31/'Показники продукту'!G12</f>
        <v>9900.5450000000001</v>
      </c>
      <c r="H51" s="32">
        <f>'Показники затрат'!H31/'Показники продукту'!H12</f>
        <v>12682.823333333334</v>
      </c>
      <c r="I51" s="32">
        <f>'Показники затрат'!I31/'Показники продукту'!I12</f>
        <v>11980.065422535212</v>
      </c>
      <c r="J51" s="32">
        <f>'Показники затрат'!J31/'Показники продукту'!J12</f>
        <v>8727.8910869565207</v>
      </c>
      <c r="K51" s="32">
        <f>'Показники затрат'!K31/'Показники продукту'!K12</f>
        <v>7596.2603649635039</v>
      </c>
      <c r="L51" s="32">
        <f>'Показники затрат'!L31/'Показники продукту'!L12</f>
        <v>24121.804511278195</v>
      </c>
    </row>
    <row r="52" spans="1:12" ht="18" customHeight="1" x14ac:dyDescent="0.25">
      <c r="A52" s="44" t="s">
        <v>82</v>
      </c>
      <c r="B52" s="40" t="s">
        <v>66</v>
      </c>
      <c r="C52" s="42" t="s">
        <v>47</v>
      </c>
      <c r="D52" s="41"/>
      <c r="E52" s="39"/>
      <c r="F52" s="32">
        <f>'Показники затрат'!F36/'Показники продукту'!F9</f>
        <v>1697.9553903345725</v>
      </c>
      <c r="G52" s="32">
        <f>'Показники затрат'!G36/'Показники продукту'!G9</f>
        <v>1534.6409568480301</v>
      </c>
      <c r="H52" s="32">
        <f>'Показники затрат'!H36/'Показники продукту'!H9</f>
        <v>2024.8991935483871</v>
      </c>
      <c r="I52" s="32">
        <f>'Показники затрат'!I36/'Показники продукту'!I9</f>
        <v>1983.7080327868853</v>
      </c>
      <c r="J52" s="32">
        <f>'Показники затрат'!J36/'Показники продукту'!J9</f>
        <v>2349.5510833333333</v>
      </c>
      <c r="K52" s="32">
        <f>'Показники затрат'!K36/'Показники продукту'!K9</f>
        <v>2364.5941052631579</v>
      </c>
      <c r="L52" s="32">
        <f>'Показники затрат'!L36/'Показники продукту'!L9</f>
        <v>2741.304347826087</v>
      </c>
    </row>
    <row r="53" spans="1:12" x14ac:dyDescent="0.25">
      <c r="A53" s="28"/>
      <c r="B53" s="9" t="s">
        <v>89</v>
      </c>
      <c r="C53" s="26" t="s">
        <v>47</v>
      </c>
      <c r="D53" s="25"/>
      <c r="E53" s="31" t="s">
        <v>76</v>
      </c>
      <c r="F53" s="32">
        <f>'Показники затрат'!F37/'Показники продукту'!F10</f>
        <v>0</v>
      </c>
      <c r="G53" s="32">
        <f>'Показники затрат'!G37/'Показники продукту'!G10</f>
        <v>0</v>
      </c>
      <c r="H53" s="32">
        <f>'Показники затрат'!H37/'Показники продукту'!H10</f>
        <v>0</v>
      </c>
      <c r="I53" s="32">
        <f>'Показники затрат'!I37/'Показники продукту'!I10</f>
        <v>0</v>
      </c>
      <c r="J53" s="32">
        <f>'Показники затрат'!J37/'Показники продукту'!J10</f>
        <v>0</v>
      </c>
      <c r="K53" s="32">
        <f>'Показники затрат'!K37/'Показники продукту'!K10</f>
        <v>283.48387096774195</v>
      </c>
      <c r="L53" s="32">
        <f>'Показники затрат'!L37/'Показники продукту'!L10</f>
        <v>0</v>
      </c>
    </row>
    <row r="54" spans="1:12" x14ac:dyDescent="0.25">
      <c r="A54" s="28"/>
      <c r="B54" s="9" t="s">
        <v>90</v>
      </c>
      <c r="C54" s="26" t="s">
        <v>47</v>
      </c>
      <c r="D54" s="25"/>
      <c r="E54" s="31" t="s">
        <v>76</v>
      </c>
      <c r="F54" s="32">
        <f>'Показники затрат'!F38/'Показники продукту'!F11</f>
        <v>0</v>
      </c>
      <c r="G54" s="32">
        <f>'Показники затрат'!G38/'Показники продукту'!G11</f>
        <v>0</v>
      </c>
      <c r="H54" s="32">
        <f>'Показники затрат'!H38/'Показники продукту'!H11</f>
        <v>0</v>
      </c>
      <c r="I54" s="32">
        <f>'Показники затрат'!I38/'Показники продукту'!I11</f>
        <v>0</v>
      </c>
      <c r="J54" s="32">
        <f>'Показники затрат'!J38/'Показники продукту'!J11</f>
        <v>0</v>
      </c>
      <c r="K54" s="32">
        <f>'Показники затрат'!K38/'Показники продукту'!K11</f>
        <v>0</v>
      </c>
      <c r="L54" s="32">
        <f>'Показники затрат'!L38/'Показники продукту'!L11</f>
        <v>0</v>
      </c>
    </row>
    <row r="55" spans="1:12" x14ac:dyDescent="0.25">
      <c r="A55" s="28"/>
      <c r="B55" s="9" t="s">
        <v>91</v>
      </c>
      <c r="C55" s="31" t="s">
        <v>47</v>
      </c>
      <c r="D55" s="30"/>
      <c r="E55" s="31" t="s">
        <v>76</v>
      </c>
      <c r="F55" s="32">
        <f>'Показники затрат'!F39/'Показники продукту'!F12</f>
        <v>6343.75</v>
      </c>
      <c r="G55" s="32">
        <f>'Показники затрат'!G39/'Показники продукту'!G12</f>
        <v>5680.3029861111108</v>
      </c>
      <c r="H55" s="32">
        <f>'Показники затрат'!H39/'Показники продукту'!H12</f>
        <v>6974.6527777777774</v>
      </c>
      <c r="I55" s="32">
        <f>'Показники затрат'!I39/'Показники продукту'!I12</f>
        <v>6817.2501408450707</v>
      </c>
      <c r="J55" s="32">
        <f>'Показники затрат'!J39/'Показники продукту'!J12</f>
        <v>8172.3515942028989</v>
      </c>
      <c r="K55" s="32">
        <f>'Показники затрат'!K39/'Показники продукту'!K12</f>
        <v>7621.0963503649627</v>
      </c>
      <c r="L55" s="32">
        <f>'Показники затрат'!L39/'Показники продукту'!L12</f>
        <v>9481.2030075187977</v>
      </c>
    </row>
    <row r="56" spans="1:12" ht="39" x14ac:dyDescent="0.25">
      <c r="A56" s="44" t="s">
        <v>83</v>
      </c>
      <c r="B56" s="45" t="s">
        <v>72</v>
      </c>
      <c r="C56" s="42" t="s">
        <v>47</v>
      </c>
      <c r="D56" s="41"/>
      <c r="E56" s="39"/>
      <c r="F56" s="68">
        <f>'Показники затрат'!F52/'Показники продукту'!F9</f>
        <v>976.96219330855024</v>
      </c>
      <c r="G56" s="68">
        <f>'Показники затрат'!G52/'Показники продукту'!G9</f>
        <v>932.06360225140713</v>
      </c>
      <c r="H56" s="68">
        <f>'Показники затрат'!H52/'Показники продукту'!H9</f>
        <v>816.61804435483884</v>
      </c>
      <c r="I56" s="68">
        <f>'Показники затрат'!I52/'Показники продукту'!I9</f>
        <v>801.07028688524599</v>
      </c>
      <c r="J56" s="68">
        <f>'Показники затрат'!J52/'Показники продукту'!J9</f>
        <v>794.33229166666649</v>
      </c>
      <c r="K56" s="68">
        <f>'Показники затрат'!K52/'Показники продукту'!K9</f>
        <v>791.14760000000001</v>
      </c>
      <c r="L56" s="68">
        <f>'Показники затрат'!L52/'Показники продукту'!L9</f>
        <v>962.82608695652175</v>
      </c>
    </row>
    <row r="57" spans="1:12" x14ac:dyDescent="0.25">
      <c r="A57" s="28"/>
      <c r="B57" s="9" t="s">
        <v>89</v>
      </c>
      <c r="C57" s="26" t="s">
        <v>47</v>
      </c>
      <c r="D57" s="25"/>
      <c r="E57" s="31" t="s">
        <v>76</v>
      </c>
      <c r="F57" s="36">
        <f>'Показники затрат'!F53/'Показники продукту'!F10</f>
        <v>1026.3828746177371</v>
      </c>
      <c r="G57" s="36">
        <f>'Показники затрат'!G53/'Показники продукту'!G10</f>
        <v>1006.3268421052632</v>
      </c>
      <c r="H57" s="36">
        <f>'Показники затрат'!H53/'Показники продукту'!H10</f>
        <v>957.69382758620702</v>
      </c>
      <c r="I57" s="36">
        <f>'Показники затрат'!I53/'Показники продукту'!I10</f>
        <v>939.00352112676057</v>
      </c>
      <c r="J57" s="36">
        <f>'Показники затрат'!J53/'Показники продукту'!J10</f>
        <v>936.23643109540626</v>
      </c>
      <c r="K57" s="36">
        <f>'Показники затрат'!K53/'Показники продукту'!K10</f>
        <v>942.21817204301078</v>
      </c>
      <c r="L57" s="36">
        <f>'Показники затрат'!L53/'Показники продукту'!L10</f>
        <v>1113.9705882352941</v>
      </c>
    </row>
    <row r="58" spans="1:12" x14ac:dyDescent="0.25">
      <c r="A58" s="28"/>
      <c r="B58" s="9" t="s">
        <v>90</v>
      </c>
      <c r="C58" s="26" t="s">
        <v>47</v>
      </c>
      <c r="D58" s="25"/>
      <c r="E58" s="31" t="s">
        <v>76</v>
      </c>
      <c r="F58" s="36">
        <f>'Показники затрат'!F54/'Показники продукту'!F11</f>
        <v>1289.2307462686567</v>
      </c>
      <c r="G58" s="36">
        <f>'Показники затрат'!G54/'Показники продукту'!G11</f>
        <v>1308.7645454545454</v>
      </c>
      <c r="H58" s="36">
        <f>'Показники затрат'!H54/'Показники продукту'!H11</f>
        <v>1108.0645161290322</v>
      </c>
      <c r="I58" s="36">
        <f>'Показники затрат'!I54/'Показники продукту'!I11</f>
        <v>1095.4187096774194</v>
      </c>
      <c r="J58" s="36">
        <f>'Показники затрат'!J54/'Показники продукту'!J11</f>
        <v>1094.1796610169492</v>
      </c>
      <c r="K58" s="36">
        <f>'Показники затрат'!K54/'Показники продукту'!K11</f>
        <v>1036.4110169491526</v>
      </c>
      <c r="L58" s="36">
        <f>'Показники затрат'!L54/'Показники продукту'!L11</f>
        <v>1474.5454545454545</v>
      </c>
    </row>
    <row r="59" spans="1:12" x14ac:dyDescent="0.25">
      <c r="A59" s="28"/>
      <c r="B59" s="9" t="s">
        <v>91</v>
      </c>
      <c r="C59" s="31" t="s">
        <v>47</v>
      </c>
      <c r="D59" s="25"/>
      <c r="E59" s="31" t="s">
        <v>76</v>
      </c>
      <c r="F59" s="36">
        <f>'Показники затрат'!F55/'Показники продукту'!F12</f>
        <v>719.44444444444446</v>
      </c>
      <c r="G59" s="36">
        <f>'Показники затрат'!G55/'Показники продукту'!G12</f>
        <v>592.83243055555556</v>
      </c>
      <c r="H59" s="36">
        <f>'Показники затрат'!H55/'Показники продукту'!H12</f>
        <v>407.02319444444441</v>
      </c>
      <c r="I59" s="36">
        <f>'Показники затрат'!I55/'Показники продукту'!I12</f>
        <v>396.68549295774648</v>
      </c>
      <c r="J59" s="36">
        <f>'Показники затрат'!J55/'Показники продукту'!J12</f>
        <v>375.13036231884058</v>
      </c>
      <c r="K59" s="36">
        <f>'Показники затрат'!K55/'Показники продукту'!K12</f>
        <v>377.86854014598538</v>
      </c>
      <c r="L59" s="36">
        <f>'Показники затрат'!L55/'Показники продукту'!L12</f>
        <v>442.10526315789474</v>
      </c>
    </row>
    <row r="60" spans="1:12" s="69" customFormat="1" x14ac:dyDescent="0.25">
      <c r="A60" s="66" t="s">
        <v>84</v>
      </c>
      <c r="B60" s="64" t="s">
        <v>110</v>
      </c>
      <c r="C60" s="59" t="s">
        <v>47</v>
      </c>
      <c r="D60" s="59"/>
      <c r="E60" s="67" t="s">
        <v>76</v>
      </c>
      <c r="F60" s="68">
        <f>'Показники затрат'!F56/'Показники продукту'!F13</f>
        <v>92.843044892131971</v>
      </c>
      <c r="G60" s="68">
        <f>'Показники затрат'!G56/'Показники продукту'!G13</f>
        <v>93.60028066528065</v>
      </c>
      <c r="H60" s="68">
        <f>'Показники затрат'!H56/'Показники продукту'!H13</f>
        <v>63.926971664181075</v>
      </c>
      <c r="I60" s="68">
        <f>'Показники затрат'!I56/'Показники продукту'!I13</f>
        <v>69.811685188733478</v>
      </c>
      <c r="J60" s="68">
        <f>'Показники затрат'!J56/'Показники продукту'!J13</f>
        <v>20.692180919245558</v>
      </c>
      <c r="K60" s="68">
        <f>'Показники затрат'!K56/'Показники продукту'!K9</f>
        <v>173.94759999999999</v>
      </c>
      <c r="L60" s="68">
        <f>'Показники затрат'!L56/'Показники продукту'!L13</f>
        <v>0</v>
      </c>
    </row>
    <row r="61" spans="1:12" x14ac:dyDescent="0.25">
      <c r="A61" s="25"/>
      <c r="B61" s="9" t="s">
        <v>89</v>
      </c>
      <c r="C61" s="26" t="s">
        <v>47</v>
      </c>
      <c r="D61" s="25"/>
      <c r="E61" s="31" t="s">
        <v>76</v>
      </c>
      <c r="F61" s="36">
        <f>'Показники затрат'!F57/'Показники продукту'!F10</f>
        <v>2533.226636085627</v>
      </c>
      <c r="G61" s="36">
        <f>'Показники затрат'!G57/'Показники продукту'!G10</f>
        <v>2564.5978637770895</v>
      </c>
      <c r="H61" s="36">
        <f>'Показники затрат'!H57/'Показники продукту'!H10</f>
        <v>1608.8386206896553</v>
      </c>
      <c r="I61" s="36">
        <f>'Показники затрат'!I57/'Показники продукту'!I10</f>
        <v>1642.7958450704225</v>
      </c>
      <c r="J61" s="36">
        <f>'Показники затрат'!J57/'Показники продукту'!J10</f>
        <v>484.09893992932859</v>
      </c>
      <c r="K61" s="36">
        <f>'Показники затрат'!K57/'Показники продукту'!K10</f>
        <v>0</v>
      </c>
      <c r="L61" s="36">
        <f>'Показники затрат'!L57/'Показники продукту'!L10</f>
        <v>0</v>
      </c>
    </row>
    <row r="62" spans="1:12" x14ac:dyDescent="0.25">
      <c r="A62" s="25"/>
      <c r="B62" s="9" t="s">
        <v>90</v>
      </c>
      <c r="C62" s="26" t="s">
        <v>47</v>
      </c>
      <c r="D62" s="25"/>
      <c r="E62" s="31" t="s">
        <v>76</v>
      </c>
      <c r="F62" s="36">
        <f>'Показники затрат'!F58/'Показники продукту'!F11</f>
        <v>5107.4626865671644</v>
      </c>
      <c r="G62" s="36">
        <f>'Показники затрат'!G58/'Показники продукту'!G11</f>
        <v>5184.848484848485</v>
      </c>
      <c r="H62" s="36">
        <f>'Показники затрат'!H58/'Показники продукту'!H11</f>
        <v>4228.0701612903231</v>
      </c>
      <c r="I62" s="36">
        <f>'Показники затрат'!I58/'Показники продукту'!I11</f>
        <v>4228.0701612903231</v>
      </c>
      <c r="J62" s="36">
        <f>'Показники затрат'!J58/'Показники продукту'!J11</f>
        <v>1508.4745762711864</v>
      </c>
      <c r="K62" s="36">
        <f>'Показники затрат'!K58/'Показники продукту'!K11</f>
        <v>1400.4255932203389</v>
      </c>
      <c r="L62" s="36">
        <f>'Показники затрат'!L58/'Показники продукту'!L11</f>
        <v>0</v>
      </c>
    </row>
    <row r="63" spans="1:12" x14ac:dyDescent="0.25">
      <c r="A63" s="25"/>
      <c r="B63" s="9" t="s">
        <v>91</v>
      </c>
      <c r="C63" s="31" t="s">
        <v>47</v>
      </c>
      <c r="D63" s="25"/>
      <c r="E63" s="31" t="s">
        <v>76</v>
      </c>
      <c r="F63" s="36">
        <f>'Показники затрат'!F59/'Показники продукту'!F12</f>
        <v>0</v>
      </c>
      <c r="G63" s="36">
        <f>'Показники затрат'!G59/'Показники продукту'!G12</f>
        <v>0</v>
      </c>
      <c r="H63" s="36">
        <f>'Показники затрат'!H59/'Показники продукту'!H12</f>
        <v>0</v>
      </c>
      <c r="I63" s="36">
        <f>'Показники затрат'!I59/'Показники продукту'!I12</f>
        <v>0</v>
      </c>
      <c r="J63" s="36">
        <f>'Показники затрат'!J59/'Показники продукту'!J12</f>
        <v>0</v>
      </c>
      <c r="K63" s="36">
        <f>'Показники затрат'!K59/'Показники продукту'!K12</f>
        <v>0</v>
      </c>
      <c r="L63" s="36">
        <f>'Показники затрат'!L59/'Показники продукту'!L12</f>
        <v>0</v>
      </c>
    </row>
    <row r="64" spans="1:12" ht="39" x14ac:dyDescent="0.25">
      <c r="A64" s="25">
        <v>3</v>
      </c>
      <c r="B64" s="57" t="s">
        <v>101</v>
      </c>
      <c r="C64" s="49" t="s">
        <v>92</v>
      </c>
      <c r="D64" s="49"/>
      <c r="E64" s="55" t="s">
        <v>76</v>
      </c>
      <c r="F64" s="56"/>
      <c r="G64" s="56"/>
      <c r="H64" s="56"/>
      <c r="I64" s="25"/>
      <c r="J64" s="25"/>
      <c r="K64" s="25"/>
      <c r="L64" s="25"/>
    </row>
    <row r="65" spans="1:12" x14ac:dyDescent="0.25">
      <c r="A65" s="25"/>
      <c r="B65" s="54" t="s">
        <v>89</v>
      </c>
      <c r="C65" s="49" t="s">
        <v>92</v>
      </c>
      <c r="D65" s="49"/>
      <c r="E65" s="55" t="s">
        <v>76</v>
      </c>
      <c r="F65" s="56">
        <f>'Показники затрат'!F17/'Показники продукту'!F34</f>
        <v>7.9310111388265436E-2</v>
      </c>
      <c r="G65" s="56">
        <f>'Показники затрат'!G17/'Показники продукту'!G34</f>
        <v>6.26726934713666E-2</v>
      </c>
      <c r="H65" s="56">
        <f>'Показники затрат'!H17/'Показники продукту'!H34</f>
        <v>7.1074445722444771E-2</v>
      </c>
      <c r="I65" s="56">
        <f>'Показники затрат'!I17/'Показники продукту'!I34</f>
        <v>7.0631221988656651E-2</v>
      </c>
      <c r="J65" s="56">
        <f>'Показники затрат'!J17/'Показники продукту'!J34</f>
        <v>7.093562844564312E-2</v>
      </c>
      <c r="K65" s="56">
        <f>'Показники затрат'!K17/'Показники продукту'!K34</f>
        <v>7.0930670685757341E-2</v>
      </c>
      <c r="L65" s="56">
        <f>'Показники затрат'!L17/'Показники продукту'!L34</f>
        <v>8.1406417324396144E-2</v>
      </c>
    </row>
    <row r="66" spans="1:12" x14ac:dyDescent="0.25">
      <c r="A66" s="25"/>
      <c r="B66" s="54" t="s">
        <v>90</v>
      </c>
      <c r="C66" s="49" t="s">
        <v>92</v>
      </c>
      <c r="D66" s="49"/>
      <c r="E66" s="55" t="s">
        <v>76</v>
      </c>
      <c r="F66" s="56">
        <f>'Показники затрат'!F18/'Показники продукту'!F35</f>
        <v>7.965580574130636E-2</v>
      </c>
      <c r="G66" s="56">
        <f>'Показники затрат'!G18/'Показники продукту'!G35</f>
        <v>6.2933667515652117E-2</v>
      </c>
      <c r="H66" s="56">
        <f>'Показники затрат'!H18/'Показники продукту'!H35</f>
        <v>7.7118996641264759E-2</v>
      </c>
      <c r="I66" s="56">
        <f>'Показники затрат'!I18/'Показники продукту'!I35</f>
        <v>7.6229591370790176E-2</v>
      </c>
      <c r="J66" s="56">
        <f>'Показники затрат'!J18/'Показники продукту'!J35</f>
        <v>7.2552740261189866E-2</v>
      </c>
      <c r="K66" s="56">
        <f>'Показники затрат'!K18/'Показники продукту'!K35</f>
        <v>7.158520127043401E-2</v>
      </c>
      <c r="L66" s="56">
        <f>'Показники затрат'!L18/'Показники продукту'!L35</f>
        <v>7.8387401191285552E-2</v>
      </c>
    </row>
    <row r="67" spans="1:12" x14ac:dyDescent="0.25">
      <c r="A67" s="46"/>
      <c r="B67" s="60" t="s">
        <v>91</v>
      </c>
      <c r="C67" s="61" t="s">
        <v>92</v>
      </c>
      <c r="D67" s="58"/>
      <c r="E67" s="55" t="s">
        <v>76</v>
      </c>
      <c r="F67" s="25"/>
      <c r="G67" s="25"/>
      <c r="H67" s="25"/>
      <c r="I67" s="25"/>
      <c r="J67" s="25"/>
      <c r="K67" s="25"/>
      <c r="L67" s="25"/>
    </row>
    <row r="68" spans="1:12" x14ac:dyDescent="0.25">
      <c r="D68" s="75"/>
      <c r="E68" s="75"/>
    </row>
    <row r="69" spans="1:12" ht="15" customHeight="1" x14ac:dyDescent="0.25">
      <c r="B69" s="73"/>
      <c r="C69" s="74"/>
      <c r="D69" s="192"/>
      <c r="E69" s="192"/>
    </row>
    <row r="70" spans="1:12" ht="29.25" customHeight="1" x14ac:dyDescent="0.25">
      <c r="B70" s="197" t="s">
        <v>141</v>
      </c>
      <c r="C70" s="197"/>
      <c r="D70" s="197"/>
      <c r="E70" s="63"/>
      <c r="F70" s="63" t="s">
        <v>124</v>
      </c>
      <c r="G70" s="63"/>
    </row>
    <row r="71" spans="1:12" ht="15" customHeight="1" x14ac:dyDescent="0.25">
      <c r="B71" s="15"/>
      <c r="C71" s="15"/>
      <c r="D71" s="193"/>
      <c r="E71" s="193"/>
    </row>
    <row r="72" spans="1:12" x14ac:dyDescent="0.25">
      <c r="B72" s="51"/>
      <c r="C72" s="17"/>
    </row>
  </sheetData>
  <mergeCells count="17">
    <mergeCell ref="K5:K6"/>
    <mergeCell ref="L5:L6"/>
    <mergeCell ref="B2:C2"/>
    <mergeCell ref="D69:E69"/>
    <mergeCell ref="D71:E71"/>
    <mergeCell ref="B4:C4"/>
    <mergeCell ref="D4:E4"/>
    <mergeCell ref="H5:I5"/>
    <mergeCell ref="J5:J6"/>
    <mergeCell ref="F5:G5"/>
    <mergeCell ref="F4:L4"/>
    <mergeCell ref="B70:D70"/>
    <mergeCell ref="A5:A6"/>
    <mergeCell ref="B5:B6"/>
    <mergeCell ref="C5:C6"/>
    <mergeCell ref="D5:D6"/>
    <mergeCell ref="E5:E6"/>
  </mergeCells>
  <pageMargins left="0.31496062992125984" right="0.31496062992125984" top="0.55118110236220474" bottom="0.55118110236220474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7.28515625" style="5" customWidth="1"/>
    <col min="2" max="2" width="37.7109375" style="5" customWidth="1"/>
    <col min="3" max="3" width="9.5703125" style="5" customWidth="1"/>
    <col min="4" max="4" width="7.28515625" style="5" customWidth="1"/>
    <col min="5" max="5" width="9.5703125" style="5" customWidth="1"/>
    <col min="6" max="6" width="7.85546875" style="5" customWidth="1"/>
    <col min="7" max="7" width="9.140625" style="5" customWidth="1"/>
    <col min="8" max="8" width="9.7109375" style="5" customWidth="1"/>
    <col min="9" max="9" width="9.140625" style="5" customWidth="1"/>
    <col min="10" max="10" width="8.42578125" style="5" customWidth="1"/>
    <col min="11" max="11" width="10.28515625" style="5" customWidth="1"/>
    <col min="12" max="12" width="5.85546875" style="5" customWidth="1"/>
    <col min="13" max="16384" width="9.140625" style="5"/>
  </cols>
  <sheetData>
    <row r="1" spans="1:12" x14ac:dyDescent="0.25">
      <c r="B1" s="195" t="s">
        <v>128</v>
      </c>
      <c r="C1" s="198"/>
    </row>
    <row r="2" spans="1:12" ht="18.75" x14ac:dyDescent="0.3">
      <c r="A2" s="20" t="s">
        <v>34</v>
      </c>
    </row>
    <row r="3" spans="1:12" ht="65.25" customHeight="1" x14ac:dyDescent="0.25">
      <c r="A3" s="1" t="s">
        <v>29</v>
      </c>
      <c r="B3" s="143" t="s">
        <v>104</v>
      </c>
      <c r="C3" s="194"/>
      <c r="D3" s="143" t="s">
        <v>0</v>
      </c>
      <c r="E3" s="194"/>
      <c r="F3" s="195" t="s">
        <v>128</v>
      </c>
      <c r="G3" s="198"/>
      <c r="H3" s="189">
        <v>2024</v>
      </c>
      <c r="I3" s="189"/>
      <c r="J3" s="85" t="s">
        <v>120</v>
      </c>
      <c r="K3" s="86" t="s">
        <v>132</v>
      </c>
      <c r="L3" s="80" t="s">
        <v>134</v>
      </c>
    </row>
    <row r="4" spans="1:12" ht="25.9" customHeight="1" x14ac:dyDescent="0.25">
      <c r="A4" s="185" t="s">
        <v>26</v>
      </c>
      <c r="B4" s="187" t="s">
        <v>22</v>
      </c>
      <c r="C4" s="186" t="s">
        <v>23</v>
      </c>
      <c r="D4" s="186" t="s">
        <v>27</v>
      </c>
      <c r="E4" s="186" t="s">
        <v>24</v>
      </c>
      <c r="F4" s="185" t="s">
        <v>85</v>
      </c>
      <c r="G4" s="185"/>
      <c r="H4" s="17" t="s">
        <v>135</v>
      </c>
      <c r="I4" s="80" t="s">
        <v>136</v>
      </c>
      <c r="J4" s="81"/>
      <c r="K4" s="25"/>
      <c r="L4" s="25"/>
    </row>
    <row r="5" spans="1:12" ht="27" customHeight="1" x14ac:dyDescent="0.25">
      <c r="A5" s="185"/>
      <c r="B5" s="187"/>
      <c r="C5" s="186"/>
      <c r="D5" s="186"/>
      <c r="E5" s="186"/>
      <c r="F5" s="76" t="s">
        <v>118</v>
      </c>
      <c r="G5" s="48" t="s">
        <v>108</v>
      </c>
      <c r="H5" s="81"/>
      <c r="I5" s="25"/>
      <c r="J5" s="81"/>
      <c r="K5" s="25"/>
      <c r="L5" s="25"/>
    </row>
    <row r="6" spans="1:12" x14ac:dyDescent="0.25">
      <c r="A6" s="22">
        <v>1</v>
      </c>
      <c r="B6" s="22">
        <v>2</v>
      </c>
      <c r="C6" s="22">
        <v>3</v>
      </c>
      <c r="D6" s="23">
        <v>4</v>
      </c>
      <c r="E6" s="23">
        <v>5</v>
      </c>
      <c r="F6" s="22">
        <v>8</v>
      </c>
      <c r="G6" s="65">
        <v>11</v>
      </c>
      <c r="H6" s="81"/>
      <c r="I6" s="25"/>
      <c r="J6" s="81"/>
      <c r="K6" s="25"/>
      <c r="L6" s="25"/>
    </row>
    <row r="7" spans="1:12" ht="39" x14ac:dyDescent="0.25">
      <c r="A7" s="25"/>
      <c r="B7" s="138" t="s">
        <v>143</v>
      </c>
      <c r="C7" s="59"/>
      <c r="D7" s="59"/>
      <c r="E7" s="59"/>
      <c r="F7" s="139">
        <f>'Показники продукту'!F24/('Показники продукту'!F19+'Показники продукту'!F21+'Показники продукту'!F23)*100</f>
        <v>9.6439169139465868</v>
      </c>
      <c r="G7" s="139">
        <f>'Показники продукту'!G24/('Показники продукту'!G19+'Показники продукту'!G21+'Показники продукту'!G23)*100</f>
        <v>8.3586626139817621</v>
      </c>
      <c r="H7" s="140">
        <f>'Показники продукту'!H24/('Показники продукту'!H19+'Показники продукту'!H21+'Показники продукту'!H23)*100</f>
        <v>13.106796116504855</v>
      </c>
      <c r="I7" s="140">
        <f>'Показники продукту'!I24/('Показники продукту'!I19+'Показники продукту'!I21+'Показники продукту'!I23)*100</f>
        <v>14.111922141119221</v>
      </c>
      <c r="J7" s="140">
        <f>'Показники продукту'!J24/('Показники продукту'!J19+'Показники продукту'!J21+'Показники продукту'!J23)*100</f>
        <v>14.463840399002494</v>
      </c>
      <c r="K7" s="140">
        <f>'Показники продукту'!K24/('Показники продукту'!K19+'Показники продукту'!K21+'Показники продукту'!K23)*100</f>
        <v>11.306532663316583</v>
      </c>
      <c r="L7" s="140">
        <f>'Показники продукту'!L24/('Показники продукту'!L19+'Показники продукту'!L21+'Показники продукту'!L23)*100</f>
        <v>13.987473903966595</v>
      </c>
    </row>
    <row r="8" spans="1:12" x14ac:dyDescent="0.25">
      <c r="A8" s="25"/>
      <c r="B8" s="9" t="s">
        <v>60</v>
      </c>
      <c r="C8" s="9" t="s">
        <v>105</v>
      </c>
      <c r="D8" s="25"/>
      <c r="E8" s="25"/>
      <c r="F8" s="50">
        <f>'Показники продукту'!F25/'Показники продукту'!F19*100</f>
        <v>10.01727115716753</v>
      </c>
      <c r="G8" s="50">
        <f>'Показники продукту'!G25/'Показники продукту'!G19*100</f>
        <v>7.8671328671328675</v>
      </c>
      <c r="H8" s="82">
        <f>'Показники продукту'!H25/'Показники продукту'!H19*100</f>
        <v>13.071895424836603</v>
      </c>
      <c r="I8" s="82">
        <f>'Показники продукту'!I25/'Показники продукту'!I19*100</f>
        <v>14.098360655737704</v>
      </c>
      <c r="J8" s="82">
        <f>'Показники продукту'!J25/'Показники продукту'!J19*100</f>
        <v>14.776632302405499</v>
      </c>
      <c r="K8" s="82">
        <f>'Показники продукту'!K25/'Показники продукту'!K19*100</f>
        <v>11.805555555555555</v>
      </c>
      <c r="L8" s="82">
        <f>'Показники продукту'!L25/'Показники продукту'!L19*100</f>
        <v>14.594594594594595</v>
      </c>
    </row>
    <row r="9" spans="1:12" s="47" customFormat="1" x14ac:dyDescent="0.25">
      <c r="A9" s="46"/>
      <c r="B9" s="9" t="s">
        <v>61</v>
      </c>
      <c r="C9" s="9" t="s">
        <v>105</v>
      </c>
      <c r="D9" s="46"/>
      <c r="E9" s="46"/>
      <c r="F9" s="50">
        <f>'Показники продукту'!F26/'Показники продукту'!F21*100</f>
        <v>6</v>
      </c>
      <c r="G9" s="50">
        <f>'Показники продукту'!G26/'Показники продукту'!G21*100</f>
        <v>8.3333333333333321</v>
      </c>
      <c r="H9" s="82">
        <f>'Показники продукту'!H26/'Показники продукту'!H21*100</f>
        <v>8.6206896551724146</v>
      </c>
      <c r="I9" s="82">
        <f>'Показники продукту'!I26/'Показники продукту'!I21*100</f>
        <v>10.344827586206897</v>
      </c>
      <c r="J9" s="82">
        <f>'Показники продукту'!J26/'Показники продукту'!J21*100</f>
        <v>9.0909090909090917</v>
      </c>
      <c r="K9" s="82">
        <f>'Показники продукту'!K26/'Показники продукту'!K21*100</f>
        <v>6.1538461538461542</v>
      </c>
      <c r="L9" s="82">
        <f>'Показники продукту'!L26/'Показники продукту'!L21*100</f>
        <v>5.6603773584905666</v>
      </c>
    </row>
    <row r="10" spans="1:12" x14ac:dyDescent="0.25">
      <c r="A10" s="25"/>
      <c r="B10" s="9" t="s">
        <v>62</v>
      </c>
      <c r="C10" s="9" t="s">
        <v>105</v>
      </c>
      <c r="D10" s="25"/>
      <c r="E10" s="25"/>
      <c r="F10" s="50">
        <f>'Показники продукту'!F27/'Показники продукту'!F23*100</f>
        <v>8.8888888888888893</v>
      </c>
      <c r="G10" s="50">
        <f>'Показники продукту'!G27/'Показники продукту'!G23*100</f>
        <v>15.789473684210526</v>
      </c>
      <c r="H10" s="82">
        <f>'Показники продукту'!H27/'Показники продукту'!H23*100</f>
        <v>18.75</v>
      </c>
      <c r="I10" s="82">
        <f>'Показники продукту'!I27/'Показники продукту'!I23*100</f>
        <v>18.75</v>
      </c>
      <c r="J10" s="82">
        <f>'Показники продукту'!J27/'Показники продукту'!J23*100</f>
        <v>20.454545454545457</v>
      </c>
      <c r="K10" s="82">
        <f>'Показники продукту'!K27/'Показники продукту'!K23*100</f>
        <v>15.555555555555555</v>
      </c>
      <c r="L10" s="82">
        <f>'Показники продукту'!L27/'Показники продукту'!L23*100</f>
        <v>17.857142857142858</v>
      </c>
    </row>
    <row r="12" spans="1:12" x14ac:dyDescent="0.25">
      <c r="B12" s="84" t="s">
        <v>141</v>
      </c>
      <c r="C12" s="63"/>
      <c r="D12" s="84"/>
      <c r="E12" s="63"/>
      <c r="F12" s="63" t="s">
        <v>124</v>
      </c>
      <c r="G12" s="63"/>
    </row>
    <row r="13" spans="1:12" ht="15.75" x14ac:dyDescent="0.25">
      <c r="B13" s="73"/>
      <c r="C13" s="74"/>
      <c r="D13" s="192"/>
      <c r="E13" s="192"/>
    </row>
    <row r="14" spans="1:12" ht="15.75" x14ac:dyDescent="0.25">
      <c r="B14" s="74"/>
      <c r="D14" s="17"/>
    </row>
  </sheetData>
  <mergeCells count="12">
    <mergeCell ref="D13:E13"/>
    <mergeCell ref="B1:C1"/>
    <mergeCell ref="B3:C3"/>
    <mergeCell ref="D3:E3"/>
    <mergeCell ref="F4:G4"/>
    <mergeCell ref="F3:G3"/>
    <mergeCell ref="H3:I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2026-02-10T14:34:13Z</cp:lastPrinted>
  <dcterms:created xsi:type="dcterms:W3CDTF">2022-10-11T07:06:17Z</dcterms:created>
  <dcterms:modified xsi:type="dcterms:W3CDTF">2026-02-26T13:34:25Z</dcterms:modified>
</cp:coreProperties>
</file>